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V:\gareacquisti\Capitolati\CC\AOU-AUSL_MicrobiologiaLottiVari_2025\GaraA_Micro 2026\"/>
    </mc:Choice>
  </mc:AlternateContent>
  <xr:revisionPtr revIDLastSave="0" documentId="13_ncr:1_{36D06261-CC6C-42F7-8770-E335E1054AAA}" xr6:coauthVersionLast="36" xr6:coauthVersionMax="36" xr10:uidLastSave="{00000000-0000-0000-0000-000000000000}"/>
  <bookViews>
    <workbookView xWindow="28680" yWindow="-120" windowWidth="29040" windowHeight="15840" tabRatio="728" activeTab="3" xr2:uid="{00000000-000D-0000-FFFF-FFFF00000000}"/>
  </bookViews>
  <sheets>
    <sheet name="OffertaComplessiva" sheetId="27" r:id="rId1"/>
    <sheet name="Riepilogo per Azienda" sheetId="46" r:id="rId2"/>
    <sheet name="Canone Noleggio e AT " sheetId="45" r:id="rId3"/>
    <sheet name="Kit" sheetId="47" r:id="rId4"/>
    <sheet name="Consumabile IVD  " sheetId="6" r:id="rId5"/>
  </sheets>
  <definedNames>
    <definedName name="_xlnm._FilterDatabase" localSheetId="3" hidden="1">Kit!$B$52:$AJ$58</definedName>
    <definedName name="_xlnm.Print_Area" localSheetId="2">'Canone Noleggio e AT '!$A$1:$H$167</definedName>
    <definedName name="PeriodoFornitura" localSheetId="2">#REF!</definedName>
    <definedName name="PeriodoFornitura" localSheetId="3">#REF!</definedName>
    <definedName name="PeriodoFornitura">#REF!</definedName>
    <definedName name="_xlnm.Print_Titles" localSheetId="2">'Canone Noleggio e AT '!$1:$5</definedName>
  </definedNames>
  <calcPr calcId="191029"/>
</workbook>
</file>

<file path=xl/calcChain.xml><?xml version="1.0" encoding="utf-8"?>
<calcChain xmlns="http://schemas.openxmlformats.org/spreadsheetml/2006/main">
  <c r="C12" i="27" l="1"/>
  <c r="B9" i="46"/>
  <c r="C8" i="46"/>
  <c r="B8" i="46"/>
  <c r="F26" i="47"/>
  <c r="F27" i="47"/>
  <c r="F28" i="47"/>
  <c r="F29" i="47"/>
  <c r="F30" i="47"/>
  <c r="F31" i="47"/>
  <c r="F32" i="47"/>
  <c r="F33" i="47"/>
  <c r="F34" i="47"/>
  <c r="F35" i="47"/>
  <c r="F22" i="47"/>
  <c r="F17" i="47"/>
  <c r="F11" i="47"/>
  <c r="F7" i="47"/>
  <c r="F8" i="47"/>
  <c r="F9" i="47"/>
  <c r="F10" i="47"/>
  <c r="F12" i="47"/>
  <c r="F13" i="47"/>
  <c r="F14" i="47"/>
  <c r="F15" i="47"/>
  <c r="F16" i="47"/>
  <c r="F18" i="47"/>
  <c r="F19" i="47"/>
  <c r="F20" i="47"/>
  <c r="F21" i="47"/>
  <c r="F23" i="47"/>
  <c r="F24" i="47"/>
  <c r="F25" i="47"/>
  <c r="F6" i="47"/>
  <c r="B5" i="46"/>
  <c r="L23" i="45"/>
  <c r="K23" i="45"/>
  <c r="C5" i="46" s="1"/>
  <c r="L22" i="45"/>
  <c r="K22" i="45"/>
  <c r="L21" i="45"/>
  <c r="C6" i="46" s="1"/>
  <c r="K21" i="45"/>
  <c r="L12" i="45"/>
  <c r="K12" i="45"/>
  <c r="L11" i="45"/>
  <c r="K11" i="45"/>
  <c r="L10" i="45"/>
  <c r="K10" i="45"/>
  <c r="L9" i="45"/>
  <c r="K9" i="45"/>
  <c r="B6" i="46"/>
  <c r="L7" i="45"/>
  <c r="L8" i="45"/>
  <c r="L13" i="45"/>
  <c r="L14" i="45"/>
  <c r="L15" i="45"/>
  <c r="L16" i="45"/>
  <c r="L17" i="45"/>
  <c r="L18" i="45"/>
  <c r="L19" i="45"/>
  <c r="L20" i="45"/>
  <c r="L24" i="45"/>
  <c r="L25" i="45"/>
  <c r="L26" i="45"/>
  <c r="L27" i="45"/>
  <c r="L28" i="45"/>
  <c r="L29" i="45"/>
  <c r="L30" i="45"/>
  <c r="L31" i="45"/>
  <c r="L32" i="45"/>
  <c r="L33" i="45"/>
  <c r="K33" i="45"/>
  <c r="K19" i="45"/>
  <c r="K20" i="45"/>
  <c r="K24" i="45"/>
  <c r="K25" i="45"/>
  <c r="K26" i="45"/>
  <c r="K27" i="45"/>
  <c r="K28" i="45"/>
  <c r="K29" i="45"/>
  <c r="K30" i="45"/>
  <c r="K31" i="45"/>
  <c r="K32" i="45"/>
  <c r="K7" i="45"/>
  <c r="K8" i="45"/>
  <c r="K13" i="45"/>
  <c r="K14" i="45"/>
  <c r="K15" i="45"/>
  <c r="K16" i="45"/>
  <c r="K17" i="45"/>
  <c r="K18" i="45"/>
  <c r="L6" i="45"/>
  <c r="K6" i="45"/>
  <c r="C13" i="27" l="1"/>
  <c r="C14" i="27"/>
  <c r="D14" i="27" s="1"/>
  <c r="C9" i="46"/>
  <c r="C15" i="27" l="1"/>
  <c r="D12" i="27"/>
  <c r="D13" i="27"/>
  <c r="D15" i="27" l="1"/>
  <c r="C8" i="27" s="1"/>
</calcChain>
</file>

<file path=xl/sharedStrings.xml><?xml version="1.0" encoding="utf-8"?>
<sst xmlns="http://schemas.openxmlformats.org/spreadsheetml/2006/main" count="127" uniqueCount="82">
  <si>
    <t xml:space="preserve">Data </t>
  </si>
  <si>
    <t>Ai sensi e per gli effetti dell'art. 1341 del c.c., si approvano esplicitamente tutte le clausole contenute negli articoli del Capitolato Speciale</t>
  </si>
  <si>
    <t>Base d'asta  non superabile IVA esclusa</t>
  </si>
  <si>
    <t>Periodo di fornitura</t>
  </si>
  <si>
    <t>CND</t>
  </si>
  <si>
    <t>Tutti i costi sono da intendersi IVA ESCLUSA</t>
  </si>
  <si>
    <t>Cod. Repertorio</t>
  </si>
  <si>
    <t xml:space="preserve">CANONE ASSISTENZA TECNICA </t>
  </si>
  <si>
    <t xml:space="preserve">CANONE DI NOLEGGIO  </t>
  </si>
  <si>
    <t>L’offerta economica è articolata nelle più sezioni. Per ognuna di esse dovranno essere descritti i prodotti offerti nulla escluso. 
Da compilare le parti in giallo.</t>
  </si>
  <si>
    <t>Fabbricante</t>
  </si>
  <si>
    <t>Modello</t>
  </si>
  <si>
    <t>Codice prodotto</t>
  </si>
  <si>
    <t>Codice CND</t>
  </si>
  <si>
    <t>Conto economico</t>
  </si>
  <si>
    <t>1150500101 - Manutenzione attrezzature sanitarie</t>
  </si>
  <si>
    <t xml:space="preserve">1200300101 - Canoni di noleggio attrezzature sanitarie </t>
  </si>
  <si>
    <t>1001700101 - Dispositivi medici diagnostici in vitro</t>
  </si>
  <si>
    <t>Consumabili</t>
  </si>
  <si>
    <t>UDI</t>
  </si>
  <si>
    <t>*  RT. Reagente, MC.Materiale di consumo, CO:controllo di qualità ,CA:calibratori, VEQ.  Aggiugere le righe necessarie per ogni tipologia offerta.</t>
  </si>
  <si>
    <t>Tipologia   (RT-MC-CO-CA-VEQ)  *</t>
  </si>
  <si>
    <t>Nome commerciale  Kit</t>
  </si>
  <si>
    <t>N° Confezioni annuo</t>
  </si>
  <si>
    <t xml:space="preserve">Kit / IVD </t>
  </si>
  <si>
    <t>Codice/REF</t>
  </si>
  <si>
    <t>CIFRE</t>
  </si>
  <si>
    <t xml:space="preserve"> LETTERE</t>
  </si>
  <si>
    <t>Totale Annuo</t>
  </si>
  <si>
    <t>Totale fornitura</t>
  </si>
  <si>
    <t>LOTTO UNICO - ALLEGATO 6 - SCHEDA D'OFFERTA  TOTALE</t>
  </si>
  <si>
    <t>Repertorio</t>
  </si>
  <si>
    <t>RT</t>
  </si>
  <si>
    <t>MC</t>
  </si>
  <si>
    <t>CO</t>
  </si>
  <si>
    <t>CA</t>
  </si>
  <si>
    <t>VEQ</t>
  </si>
  <si>
    <t>EAN-14</t>
  </si>
  <si>
    <t>IMPORTO TOTALE</t>
  </si>
  <si>
    <t>Azienda Sanitaria</t>
  </si>
  <si>
    <t xml:space="preserve">AUSL Modena </t>
  </si>
  <si>
    <t>AOU Modena</t>
  </si>
  <si>
    <t>TOTALE ANNUO FORNITURA</t>
  </si>
  <si>
    <t>AUSL Modena</t>
  </si>
  <si>
    <t>CANONE DI NOLEGGIO COMPLESSIVO</t>
  </si>
  <si>
    <t>CANONE ASSISTENZA TECNICA COMPLESSIVO</t>
  </si>
  <si>
    <t>Canone Noleggio Annuo singolo dispositivo e/o sistema  (senza IVA)</t>
  </si>
  <si>
    <t>Canone AT Annuo singolo dispositivo e/o sistema  (senza IVA)</t>
  </si>
  <si>
    <t>Produttore</t>
  </si>
  <si>
    <t>Codice Articolo Produttore</t>
  </si>
  <si>
    <t>Prestazione</t>
  </si>
  <si>
    <t>PRESTAZIONI ANNUE PREVISTE</t>
  </si>
  <si>
    <t>I prodotti e/o le attività non descritte ma necessarie alle attività di erogazione delle prestazioni saranno considerate a costo zero per le Aziende Sanitarie</t>
  </si>
  <si>
    <t>Prestazioni refertate</t>
  </si>
  <si>
    <t>Compilare le celle in rosa</t>
  </si>
  <si>
    <t>Compilare le colonne in rosa</t>
  </si>
  <si>
    <t>Costo singola confezione senza IVA</t>
  </si>
  <si>
    <t xml:space="preserve">KIT IVD </t>
  </si>
  <si>
    <t>KIT IVD TOTALE ANNUO</t>
  </si>
  <si>
    <t>N° Test / Confezione</t>
  </si>
  <si>
    <t>SISTEMI DIAGNOSTICI PER LA MICROBIOLOGIA CLINICA DIRETTA</t>
  </si>
  <si>
    <t>LOTTO 3</t>
  </si>
  <si>
    <t>HUB- SPOKE</t>
  </si>
  <si>
    <t>Emocolture (numero annuo di set comprensivi di coltura aerobia ed anaerobia)</t>
  </si>
  <si>
    <t>OCB Microbiologia</t>
  </si>
  <si>
    <t>HUB</t>
  </si>
  <si>
    <t>OCB Corelab</t>
  </si>
  <si>
    <t>SPOKE</t>
  </si>
  <si>
    <t>Laboratorio Ospedale di Carpi</t>
  </si>
  <si>
    <t>Laboratorio Ospedale di Pavullo</t>
  </si>
  <si>
    <t>POL Microbiologia</t>
  </si>
  <si>
    <t>POL Laboratorio Corelab (ex Centralizzato)</t>
  </si>
  <si>
    <t>Canoni di Noleggio e Assistenza Tecnica per le TS  (elencare tutti i moduli)</t>
  </si>
  <si>
    <t>QT TS</t>
  </si>
  <si>
    <t>Canone Noleggio Annuo totale dispositivo e/o sistema  (senza IVA)</t>
  </si>
  <si>
    <t>Canone AT Annuo totale dispositivo e/o sistema  (senza IVA)</t>
  </si>
  <si>
    <t>N° confezioni previste</t>
  </si>
  <si>
    <t>Costo totali confezioni annui  senza IVA</t>
  </si>
  <si>
    <t xml:space="preserve">Sede </t>
  </si>
  <si>
    <t xml:space="preserve">Emocolture </t>
  </si>
  <si>
    <t>*Numero annuo di set comprensivi di coltura aerobia ed anaerobia</t>
  </si>
  <si>
    <t>Test annui indicativi previsti*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</si>
</sst>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€_-;\-* #,##0.00\ _€_-;_-* &quot;-&quot;??\ _€_-;_-@_-"/>
    <numFmt numFmtId="164" formatCode="_-* #,##0.00_-;\-* #,##0.00_-;_-* &quot;-&quot;??_-;_-@_-"/>
    <numFmt numFmtId="165" formatCode="_-&quot;L.&quot;\ * #,##0.00_-;\-&quot;L.&quot;\ * #,##0.00_-;_-&quot;L.&quot;\ * &quot;-&quot;??_-;_-@_-"/>
    <numFmt numFmtId="166" formatCode="_-[$€]\ * #,##0.00_-;\-[$€]\ * #,##0.00_-;_-[$€]\ * &quot;-&quot;??_-;_-@_-"/>
    <numFmt numFmtId="167" formatCode="_-[$€-410]\ * #,##0.00_-;\-[$€-410]\ * #,##0.00_-;_-[$€-410]\ * &quot;-&quot;??_-;_-@_-"/>
    <numFmt numFmtId="168" formatCode="_-* #,##0_-;\-* #,##0_-;_-* &quot;-&quot;??_-;_-@_-"/>
    <numFmt numFmtId="169" formatCode="_-* #,##0.00\ [$€-410]_-;\-* #,##0.00\ [$€-410]_-;_-* &quot;-&quot;??\ [$€-410]_-;_-@_-"/>
    <numFmt numFmtId="170" formatCode="#,##0_ ;\-#,##0\ 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15"/>
      <name val="Calibri"/>
      <family val="2"/>
      <scheme val="minor"/>
    </font>
    <font>
      <sz val="15"/>
      <name val="Calibri"/>
      <family val="2"/>
      <scheme val="minor"/>
    </font>
    <font>
      <sz val="11"/>
      <name val="Calibri"/>
      <family val="2"/>
    </font>
    <font>
      <b/>
      <sz val="10"/>
      <color rgb="FFFFFFFF"/>
      <name val="Calibri"/>
      <family val="2"/>
    </font>
    <font>
      <b/>
      <i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2D050"/>
        <bgColor rgb="FFC0C0C0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8" fontId="0" fillId="0" borderId="0" xfId="3" applyNumberFormat="1" applyFont="1" applyFill="1" applyBorder="1" applyProtection="1"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0" fillId="0" borderId="0" xfId="0" applyAlignment="1" applyProtection="1">
      <alignment horizontal="left" vertical="center" wrapText="1"/>
      <protection locked="0"/>
    </xf>
    <xf numFmtId="169" fontId="0" fillId="0" borderId="0" xfId="2" applyNumberFormat="1" applyFont="1" applyFill="1" applyBorder="1" applyAlignment="1" applyProtection="1">
      <alignment horizontal="left" vertical="center" wrapText="1"/>
      <protection locked="0"/>
    </xf>
    <xf numFmtId="169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3" borderId="10" xfId="0" applyFill="1" applyBorder="1" applyAlignment="1" applyProtection="1">
      <alignment horizontal="left" vertical="center" wrapText="1"/>
      <protection locked="0"/>
    </xf>
    <xf numFmtId="0" fontId="0" fillId="3" borderId="8" xfId="0" applyFill="1" applyBorder="1" applyAlignment="1" applyProtection="1">
      <alignment horizontal="left" vertical="center" wrapText="1"/>
      <protection locked="0"/>
    </xf>
    <xf numFmtId="169" fontId="0" fillId="3" borderId="8" xfId="0" applyNumberForma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Protection="1"/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Protection="1"/>
    <xf numFmtId="0" fontId="8" fillId="0" borderId="0" xfId="0" applyFont="1" applyAlignment="1" applyProtection="1">
      <alignment vertical="center"/>
    </xf>
    <xf numFmtId="0" fontId="8" fillId="2" borderId="1" xfId="0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8" fillId="0" borderId="0" xfId="0" applyFont="1" applyProtection="1"/>
    <xf numFmtId="0" fontId="10" fillId="0" borderId="0" xfId="0" applyFont="1" applyAlignment="1" applyProtection="1">
      <alignment vertical="center"/>
    </xf>
    <xf numFmtId="167" fontId="8" fillId="2" borderId="1" xfId="1" applyNumberFormat="1" applyFont="1" applyFill="1" applyBorder="1" applyAlignment="1" applyProtection="1">
      <alignment vertical="center" wrapText="1"/>
    </xf>
    <xf numFmtId="0" fontId="10" fillId="4" borderId="0" xfId="0" applyFont="1" applyFill="1" applyAlignment="1" applyProtection="1">
      <alignment horizontal="center"/>
    </xf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  <xf numFmtId="0" fontId="5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167" fontId="3" fillId="2" borderId="1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vertical="top" wrapText="1"/>
    </xf>
    <xf numFmtId="0" fontId="4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166" fontId="4" fillId="0" borderId="0" xfId="1" applyFont="1" applyBorder="1" applyAlignment="1" applyProtection="1">
      <alignment vertical="top" wrapText="1"/>
    </xf>
    <xf numFmtId="0" fontId="7" fillId="0" borderId="0" xfId="0" applyFont="1" applyAlignment="1" applyProtection="1">
      <alignment horizontal="left"/>
    </xf>
    <xf numFmtId="0" fontId="3" fillId="2" borderId="1" xfId="0" applyFont="1" applyFill="1" applyBorder="1" applyAlignment="1" applyProtection="1">
      <alignment horizontal="left" vertical="center" wrapText="1"/>
    </xf>
    <xf numFmtId="169" fontId="10" fillId="2" borderId="1" xfId="2" applyNumberFormat="1" applyFont="1" applyFill="1" applyBorder="1" applyAlignment="1" applyProtection="1">
      <alignment vertical="center"/>
    </xf>
    <xf numFmtId="170" fontId="10" fillId="2" borderId="1" xfId="5" applyNumberFormat="1" applyFont="1" applyFill="1" applyBorder="1" applyAlignment="1" applyProtection="1">
      <alignment horizontal="center" vertical="center" wrapText="1"/>
    </xf>
    <xf numFmtId="169" fontId="10" fillId="2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left"/>
    </xf>
    <xf numFmtId="0" fontId="11" fillId="0" borderId="0" xfId="0" applyFont="1" applyProtection="1"/>
    <xf numFmtId="0" fontId="8" fillId="2" borderId="7" xfId="0" applyFont="1" applyFill="1" applyBorder="1" applyAlignment="1" applyProtection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169" fontId="10" fillId="0" borderId="0" xfId="0" applyNumberFormat="1" applyFont="1"/>
    <xf numFmtId="169" fontId="0" fillId="0" borderId="0" xfId="0" applyNumberFormat="1"/>
    <xf numFmtId="0" fontId="3" fillId="0" borderId="0" xfId="0" applyFont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left" vertical="center" wrapText="1"/>
    </xf>
    <xf numFmtId="0" fontId="17" fillId="5" borderId="14" xfId="0" applyFont="1" applyFill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4" fillId="6" borderId="12" xfId="0" applyFont="1" applyFill="1" applyBorder="1" applyAlignment="1" applyProtection="1">
      <alignment horizontal="center" vertical="center" wrapText="1"/>
    </xf>
    <xf numFmtId="0" fontId="14" fillId="6" borderId="0" xfId="0" applyFont="1" applyFill="1" applyAlignment="1" applyProtection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9" fontId="13" fillId="7" borderId="1" xfId="0" applyNumberFormat="1" applyFont="1" applyFill="1" applyBorder="1" applyAlignment="1">
      <alignment horizontal="center" vertical="center" wrapText="1"/>
    </xf>
    <xf numFmtId="0" fontId="0" fillId="3" borderId="8" xfId="0" applyFill="1" applyBorder="1" applyAlignment="1" applyProtection="1">
      <alignment horizontal="center" vertical="center" wrapText="1"/>
      <protection locked="0"/>
    </xf>
    <xf numFmtId="169" fontId="0" fillId="2" borderId="8" xfId="0" applyNumberFormat="1" applyFill="1" applyBorder="1" applyAlignment="1" applyProtection="1">
      <alignment horizontal="left" vertical="center" wrapText="1"/>
      <protection hidden="1"/>
    </xf>
    <xf numFmtId="0" fontId="0" fillId="3" borderId="16" xfId="0" applyFill="1" applyBorder="1" applyAlignment="1" applyProtection="1">
      <alignment horizontal="left" vertical="center" wrapText="1"/>
      <protection locked="0"/>
    </xf>
    <xf numFmtId="0" fontId="0" fillId="3" borderId="16" xfId="0" applyFill="1" applyBorder="1" applyAlignment="1" applyProtection="1">
      <alignment horizontal="center" vertical="center" wrapText="1"/>
      <protection locked="0"/>
    </xf>
    <xf numFmtId="169" fontId="0" fillId="3" borderId="16" xfId="0" applyNumberFormat="1" applyFill="1" applyBorder="1" applyAlignment="1" applyProtection="1">
      <alignment horizontal="left" vertical="center" wrapText="1"/>
      <protection locked="0"/>
    </xf>
    <xf numFmtId="169" fontId="0" fillId="2" borderId="16" xfId="0" applyNumberFormat="1" applyFill="1" applyBorder="1" applyAlignment="1" applyProtection="1">
      <alignment horizontal="left" vertical="center" wrapText="1"/>
      <protection hidden="1"/>
    </xf>
    <xf numFmtId="0" fontId="5" fillId="8" borderId="2" xfId="0" applyFont="1" applyFill="1" applyBorder="1" applyAlignment="1" applyProtection="1">
      <alignment horizontal="left" vertical="center"/>
      <protection locked="0"/>
    </xf>
    <xf numFmtId="0" fontId="5" fillId="8" borderId="3" xfId="0" applyFont="1" applyFill="1" applyBorder="1" applyAlignment="1" applyProtection="1">
      <alignment horizontal="center" vertical="center"/>
      <protection locked="0"/>
    </xf>
    <xf numFmtId="0" fontId="5" fillId="8" borderId="0" xfId="0" applyFont="1" applyFill="1" applyAlignment="1" applyProtection="1">
      <alignment horizontal="center" vertical="center"/>
      <protection locked="0"/>
    </xf>
    <xf numFmtId="0" fontId="0" fillId="8" borderId="0" xfId="0" applyFill="1" applyProtection="1">
      <protection locked="0"/>
    </xf>
    <xf numFmtId="0" fontId="10" fillId="8" borderId="4" xfId="0" applyFont="1" applyFill="1" applyBorder="1" applyAlignment="1" applyProtection="1">
      <alignment horizontal="left" vertical="center"/>
      <protection locked="0"/>
    </xf>
    <xf numFmtId="0" fontId="5" fillId="8" borderId="5" xfId="0" applyFont="1" applyFill="1" applyBorder="1" applyAlignment="1" applyProtection="1">
      <alignment horizontal="center" vertical="center"/>
      <protection locked="0"/>
    </xf>
    <xf numFmtId="3" fontId="0" fillId="2" borderId="8" xfId="0" applyNumberFormat="1" applyFill="1" applyBorder="1" applyAlignment="1" applyProtection="1">
      <alignment horizontal="left" vertical="center" wrapText="1"/>
      <protection locked="0"/>
    </xf>
    <xf numFmtId="3" fontId="0" fillId="2" borderId="8" xfId="0" applyNumberFormat="1" applyFill="1" applyBorder="1" applyAlignment="1" applyProtection="1">
      <alignment horizontal="center" vertical="center" wrapText="1"/>
      <protection locked="0"/>
    </xf>
    <xf numFmtId="169" fontId="0" fillId="2" borderId="8" xfId="2" applyNumberFormat="1" applyFont="1" applyFill="1" applyBorder="1" applyAlignment="1" applyProtection="1">
      <alignment horizontal="left" vertical="center" wrapText="1"/>
      <protection hidden="1"/>
    </xf>
    <xf numFmtId="3" fontId="2" fillId="2" borderId="8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0" xfId="0" applyFont="1" applyProtection="1">
      <protection locked="0"/>
    </xf>
    <xf numFmtId="0" fontId="5" fillId="8" borderId="0" xfId="0" applyFont="1" applyFill="1" applyBorder="1" applyAlignment="1" applyProtection="1">
      <alignment horizontal="left" vertical="center"/>
      <protection locked="0"/>
    </xf>
    <xf numFmtId="0" fontId="5" fillId="8" borderId="0" xfId="0" applyFont="1" applyFill="1" applyBorder="1" applyAlignment="1" applyProtection="1">
      <alignment horizontal="center" vertical="center"/>
      <protection locked="0"/>
    </xf>
    <xf numFmtId="0" fontId="0" fillId="8" borderId="0" xfId="0" applyFill="1" applyBorder="1" applyProtection="1">
      <protection locked="0"/>
    </xf>
    <xf numFmtId="0" fontId="0" fillId="0" borderId="0" xfId="0" applyBorder="1" applyProtection="1">
      <protection locked="0"/>
    </xf>
    <xf numFmtId="3" fontId="0" fillId="2" borderId="16" xfId="0" applyNumberFormat="1" applyFill="1" applyBorder="1" applyAlignment="1" applyProtection="1">
      <alignment horizontal="left" vertical="center" wrapText="1"/>
      <protection locked="0"/>
    </xf>
    <xf numFmtId="3" fontId="2" fillId="2" borderId="16" xfId="0" applyNumberFormat="1" applyFont="1" applyFill="1" applyBorder="1" applyAlignment="1" applyProtection="1">
      <alignment horizontal="left" vertical="center" wrapText="1"/>
      <protection locked="0"/>
    </xf>
    <xf numFmtId="3" fontId="0" fillId="2" borderId="16" xfId="0" applyNumberFormat="1" applyFill="1" applyBorder="1" applyAlignment="1" applyProtection="1">
      <alignment horizontal="center" vertical="center" wrapText="1"/>
      <protection locked="0"/>
    </xf>
    <xf numFmtId="169" fontId="0" fillId="2" borderId="16" xfId="2" applyNumberFormat="1" applyFont="1" applyFill="1" applyBorder="1" applyAlignment="1" applyProtection="1">
      <alignment horizontal="left" vertical="center" wrapText="1"/>
      <protection hidden="1"/>
    </xf>
  </cellXfs>
  <cellStyles count="6">
    <cellStyle name="Euro" xfId="1" xr:uid="{00000000-0005-0000-0000-000000000000}"/>
    <cellStyle name="Migliaia" xfId="5" builtinId="3"/>
    <cellStyle name="Migliaia 2" xfId="3" xr:uid="{00000000-0005-0000-0000-000002000000}"/>
    <cellStyle name="Normale" xfId="0" builtinId="0"/>
    <cellStyle name="Normale 4" xfId="4" xr:uid="{00000000-0005-0000-0000-000004000000}"/>
    <cellStyle name="Valuta" xfId="2" builtinId="4"/>
  </cellStyles>
  <dxfs count="1"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  <color rgb="FFFF7C80"/>
      <color rgb="FFCCF8BA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zoomScaleNormal="100" workbookViewId="0">
      <selection activeCell="C14" sqref="C14"/>
    </sheetView>
  </sheetViews>
  <sheetFormatPr defaultColWidth="9.109375" defaultRowHeight="13.2" x14ac:dyDescent="0.25"/>
  <cols>
    <col min="1" max="1" width="45.88671875" style="36" customWidth="1"/>
    <col min="2" max="2" width="50.44140625" style="25" customWidth="1"/>
    <col min="3" max="3" width="16.5546875" style="25" customWidth="1"/>
    <col min="4" max="4" width="25.33203125" style="25" customWidth="1"/>
    <col min="5" max="5" width="25" style="25" customWidth="1"/>
    <col min="6" max="6" width="41.88671875" style="25" customWidth="1"/>
    <col min="7" max="7" width="41.33203125" style="25" customWidth="1"/>
    <col min="8" max="16384" width="9.109375" style="25"/>
  </cols>
  <sheetData>
    <row r="1" spans="1:7" ht="63.75" customHeight="1" x14ac:dyDescent="0.25">
      <c r="A1" s="72" t="s">
        <v>60</v>
      </c>
      <c r="B1" s="73"/>
      <c r="C1" s="73"/>
      <c r="D1" s="73"/>
      <c r="E1" s="73"/>
      <c r="F1" s="73"/>
    </row>
    <row r="2" spans="1:7" x14ac:dyDescent="0.25">
      <c r="A2" s="64" t="s">
        <v>9</v>
      </c>
      <c r="B2" s="64"/>
      <c r="C2" s="64"/>
      <c r="D2" s="64"/>
      <c r="E2" s="64"/>
      <c r="F2" s="26"/>
    </row>
    <row r="3" spans="1:7" x14ac:dyDescent="0.25">
      <c r="A3" s="66" t="s">
        <v>52</v>
      </c>
      <c r="B3" s="66"/>
      <c r="C3" s="66"/>
      <c r="D3" s="66"/>
      <c r="E3" s="66"/>
    </row>
    <row r="4" spans="1:7" x14ac:dyDescent="0.25">
      <c r="A4" s="27" t="s">
        <v>5</v>
      </c>
    </row>
    <row r="5" spans="1:7" ht="16.5" customHeight="1" x14ac:dyDescent="0.25">
      <c r="A5" s="27"/>
    </row>
    <row r="6" spans="1:7" s="30" customFormat="1" ht="21.6" customHeight="1" x14ac:dyDescent="0.25">
      <c r="A6" s="28" t="s">
        <v>3</v>
      </c>
      <c r="B6" s="29">
        <v>5</v>
      </c>
    </row>
    <row r="7" spans="1:7" s="30" customFormat="1" ht="20.100000000000001" customHeight="1" x14ac:dyDescent="0.3">
      <c r="A7" s="31"/>
      <c r="B7" s="32"/>
    </row>
    <row r="8" spans="1:7" s="30" customFormat="1" ht="23.4" customHeight="1" x14ac:dyDescent="0.25">
      <c r="A8" s="28" t="s">
        <v>2</v>
      </c>
      <c r="B8" s="33">
        <v>2000000</v>
      </c>
      <c r="C8" s="34" t="str">
        <f>IF(D15&lt;=B8,"OK","SUPERATA")</f>
        <v>OK</v>
      </c>
    </row>
    <row r="9" spans="1:7" ht="44.25" customHeight="1" x14ac:dyDescent="0.25">
      <c r="A9" s="35"/>
      <c r="B9" s="35"/>
    </row>
    <row r="10" spans="1:7" ht="18" customHeight="1" x14ac:dyDescent="0.25">
      <c r="B10" s="37"/>
      <c r="C10" s="65" t="s">
        <v>26</v>
      </c>
      <c r="D10" s="65"/>
      <c r="E10" s="65" t="s">
        <v>27</v>
      </c>
      <c r="F10" s="65"/>
    </row>
    <row r="11" spans="1:7" s="41" customFormat="1" ht="44.25" customHeight="1" x14ac:dyDescent="0.25">
      <c r="A11" s="38" t="s">
        <v>30</v>
      </c>
      <c r="B11" s="39" t="s">
        <v>14</v>
      </c>
      <c r="C11" s="40" t="s">
        <v>28</v>
      </c>
      <c r="D11" s="40" t="s">
        <v>29</v>
      </c>
      <c r="E11" s="40" t="s">
        <v>28</v>
      </c>
      <c r="F11" s="40" t="s">
        <v>29</v>
      </c>
    </row>
    <row r="12" spans="1:7" s="41" customFormat="1" ht="24.9" customHeight="1" x14ac:dyDescent="0.25">
      <c r="A12" s="42" t="s">
        <v>8</v>
      </c>
      <c r="B12" s="42" t="s">
        <v>16</v>
      </c>
      <c r="C12" s="43">
        <f>+SUM('Riepilogo per Azienda'!B5:C5)</f>
        <v>0</v>
      </c>
      <c r="D12" s="43">
        <f>+C12*$B$6</f>
        <v>0</v>
      </c>
      <c r="E12" s="44"/>
      <c r="F12" s="44"/>
    </row>
    <row r="13" spans="1:7" s="41" customFormat="1" ht="33" customHeight="1" x14ac:dyDescent="0.25">
      <c r="A13" s="42" t="s">
        <v>7</v>
      </c>
      <c r="B13" s="42" t="s">
        <v>15</v>
      </c>
      <c r="C13" s="43">
        <f>+SUM('Riepilogo per Azienda'!B6:C6)</f>
        <v>0</v>
      </c>
      <c r="D13" s="43">
        <f>+C13*$B$6</f>
        <v>0</v>
      </c>
      <c r="E13" s="45"/>
      <c r="F13" s="45"/>
    </row>
    <row r="14" spans="1:7" ht="30" customHeight="1" x14ac:dyDescent="0.25">
      <c r="A14" s="42" t="s">
        <v>57</v>
      </c>
      <c r="B14" s="42" t="s">
        <v>17</v>
      </c>
      <c r="C14" s="43">
        <f>+SUM('Riepilogo per Azienda'!B8:C8)</f>
        <v>0</v>
      </c>
      <c r="D14" s="43">
        <f>+C14*$B$6</f>
        <v>0</v>
      </c>
      <c r="E14" s="45"/>
      <c r="F14" s="45"/>
    </row>
    <row r="15" spans="1:7" ht="48.75" customHeight="1" x14ac:dyDescent="0.25">
      <c r="A15" s="46" t="s">
        <v>38</v>
      </c>
      <c r="B15" s="47"/>
      <c r="C15" s="48">
        <f>SUM(C12:C14)</f>
        <v>0</v>
      </c>
      <c r="D15" s="48">
        <f>SUM(D12:D14)</f>
        <v>0</v>
      </c>
      <c r="E15" s="49"/>
      <c r="F15" s="49"/>
    </row>
    <row r="16" spans="1:7" ht="28.5" customHeight="1" x14ac:dyDescent="0.25">
      <c r="G16" s="50"/>
    </row>
    <row r="17" spans="1:7" ht="30.75" customHeight="1" x14ac:dyDescent="0.25">
      <c r="A17" s="51" t="s">
        <v>0</v>
      </c>
      <c r="B17" s="27"/>
      <c r="C17" s="27"/>
      <c r="D17" s="27"/>
      <c r="E17" s="52"/>
      <c r="F17" s="52"/>
      <c r="G17" s="50"/>
    </row>
    <row r="18" spans="1:7" x14ac:dyDescent="0.25">
      <c r="A18" s="53" t="s">
        <v>1</v>
      </c>
      <c r="B18" s="27"/>
      <c r="C18" s="27"/>
      <c r="D18" s="27"/>
      <c r="E18" s="52"/>
      <c r="F18" s="52"/>
    </row>
  </sheetData>
  <mergeCells count="5">
    <mergeCell ref="A2:E2"/>
    <mergeCell ref="C10:D10"/>
    <mergeCell ref="E10:F10"/>
    <mergeCell ref="A3:E3"/>
    <mergeCell ref="A1:F1"/>
  </mergeCells>
  <conditionalFormatting sqref="C8">
    <cfRule type="cellIs" dxfId="0" priority="1" operator="equal">
      <formula>"SUPERATA"</formula>
    </cfRule>
  </conditionalFormatting>
  <pageMargins left="0.27559055118110237" right="0.23622047244094491" top="0.51181102362204722" bottom="0.47244094488188981" header="0.31496062992125984" footer="0.15748031496062992"/>
  <pageSetup paperSize="9" orientation="landscape" r:id="rId1"/>
  <headerFooter>
    <oddFooter>&amp;C&amp;8
&amp;R___________________________
Timbro della Ditta/Società 
firma del titolare o del legale rappresentante
o di persona abilitata a impegnare legalmente la stessa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0"/>
  <sheetViews>
    <sheetView workbookViewId="0">
      <selection activeCell="B10" sqref="B10"/>
    </sheetView>
  </sheetViews>
  <sheetFormatPr defaultColWidth="9.109375" defaultRowHeight="13.2" x14ac:dyDescent="0.25"/>
  <cols>
    <col min="1" max="1" width="52.88671875" style="25" customWidth="1"/>
    <col min="2" max="2" width="46.88671875" style="25" customWidth="1"/>
    <col min="3" max="3" width="58.5546875" style="25" customWidth="1"/>
    <col min="4" max="16384" width="9.109375" style="25"/>
  </cols>
  <sheetData>
    <row r="1" spans="1:3" ht="63.75" customHeight="1" x14ac:dyDescent="0.25">
      <c r="A1" s="72" t="s">
        <v>60</v>
      </c>
      <c r="B1" s="73"/>
      <c r="C1" s="73"/>
    </row>
    <row r="2" spans="1:3" ht="63.75" customHeight="1" x14ac:dyDescent="0.25"/>
    <row r="4" spans="1:3" s="30" customFormat="1" ht="15.6" x14ac:dyDescent="0.25">
      <c r="A4" s="59"/>
      <c r="B4" s="60" t="s">
        <v>40</v>
      </c>
      <c r="C4" s="60" t="s">
        <v>41</v>
      </c>
    </row>
    <row r="5" spans="1:3" s="30" customFormat="1" ht="34.200000000000003" customHeight="1" x14ac:dyDescent="0.25">
      <c r="A5" s="54" t="s">
        <v>44</v>
      </c>
      <c r="B5" s="55">
        <f>+SUM('Canone Noleggio e AT '!K6:K19)</f>
        <v>0</v>
      </c>
      <c r="C5" s="55">
        <f>+SUM('Canone Noleggio e AT '!K20:K33)</f>
        <v>0</v>
      </c>
    </row>
    <row r="6" spans="1:3" s="30" customFormat="1" ht="32.25" customHeight="1" x14ac:dyDescent="0.25">
      <c r="A6" s="54" t="s">
        <v>45</v>
      </c>
      <c r="B6" s="55">
        <f>+SUM('Canone Noleggio e AT '!L6:L19)</f>
        <v>0</v>
      </c>
      <c r="C6" s="55">
        <f>+SUM('Canone Noleggio e AT '!L20:L33)</f>
        <v>0</v>
      </c>
    </row>
    <row r="7" spans="1:3" s="30" customFormat="1" ht="32.25" customHeight="1" x14ac:dyDescent="0.25">
      <c r="A7" s="54" t="s">
        <v>51</v>
      </c>
      <c r="B7" s="56">
        <v>63000</v>
      </c>
      <c r="C7" s="56">
        <v>65000</v>
      </c>
    </row>
    <row r="8" spans="1:3" s="30" customFormat="1" ht="39.75" customHeight="1" x14ac:dyDescent="0.25">
      <c r="A8" s="54" t="s">
        <v>58</v>
      </c>
      <c r="B8" s="55">
        <f>+SUM(Kit!F6:F24)</f>
        <v>0</v>
      </c>
      <c r="C8" s="55">
        <f>+SUM(Kit!F25:F35)</f>
        <v>0</v>
      </c>
    </row>
    <row r="9" spans="1:3" s="30" customFormat="1" ht="29.25" customHeight="1" x14ac:dyDescent="0.25">
      <c r="A9" s="54" t="s">
        <v>42</v>
      </c>
      <c r="B9" s="57">
        <f>+B5+B6+B8</f>
        <v>0</v>
      </c>
      <c r="C9" s="57">
        <f t="shared" ref="C9" si="0">+C5+C6+C8</f>
        <v>0</v>
      </c>
    </row>
    <row r="10" spans="1:3" s="30" customFormat="1" ht="15" x14ac:dyDescent="0.25">
      <c r="A10" s="58"/>
    </row>
    <row r="11" spans="1:3" s="30" customFormat="1" ht="15" x14ac:dyDescent="0.25">
      <c r="A11" s="58"/>
    </row>
    <row r="12" spans="1:3" s="30" customFormat="1" ht="15" x14ac:dyDescent="0.25">
      <c r="A12" s="58"/>
    </row>
    <row r="13" spans="1:3" s="30" customFormat="1" ht="15" x14ac:dyDescent="0.25"/>
    <row r="14" spans="1:3" s="30" customFormat="1" ht="15" x14ac:dyDescent="0.25"/>
    <row r="15" spans="1:3" s="30" customFormat="1" ht="15" x14ac:dyDescent="0.25"/>
    <row r="16" spans="1:3" s="30" customFormat="1" ht="15" x14ac:dyDescent="0.25"/>
    <row r="17" s="30" customFormat="1" ht="15" x14ac:dyDescent="0.25"/>
    <row r="18" s="30" customFormat="1" ht="15" x14ac:dyDescent="0.25"/>
    <row r="19" s="30" customFormat="1" ht="15" x14ac:dyDescent="0.25"/>
    <row r="20" s="30" customFormat="1" ht="15" x14ac:dyDescent="0.25"/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67"/>
  <sheetViews>
    <sheetView workbookViewId="0">
      <selection activeCell="J34" sqref="J34"/>
    </sheetView>
  </sheetViews>
  <sheetFormatPr defaultColWidth="9.109375" defaultRowHeight="13.2" x14ac:dyDescent="0.25"/>
  <cols>
    <col min="1" max="1" width="18.109375" customWidth="1"/>
    <col min="2" max="2" width="16.88671875" customWidth="1"/>
    <col min="3" max="4" width="12" customWidth="1"/>
    <col min="5" max="5" width="14" bestFit="1" customWidth="1"/>
    <col min="6" max="6" width="14" customWidth="1"/>
    <col min="7" max="7" width="15.33203125" customWidth="1"/>
    <col min="8" max="8" width="14.44140625" style="63" customWidth="1"/>
    <col min="9" max="9" width="27.5546875" style="63" customWidth="1"/>
    <col min="10" max="12" width="19.109375" customWidth="1"/>
  </cols>
  <sheetData>
    <row r="1" spans="1:12" ht="19.8" customHeight="1" x14ac:dyDescent="0.25">
      <c r="A1" s="74" t="s">
        <v>72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2" s="2" customFormat="1" ht="19.8" customHeight="1" x14ac:dyDescent="0.25">
      <c r="A2" s="76" t="s">
        <v>54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2" customFormat="1" ht="15" x14ac:dyDescent="0.25">
      <c r="A3" s="15"/>
      <c r="B3" s="16"/>
      <c r="C3" s="16"/>
      <c r="D3" s="16"/>
      <c r="E3" s="16"/>
      <c r="F3" s="16"/>
      <c r="G3" s="16"/>
      <c r="H3" s="61"/>
      <c r="I3" s="62"/>
    </row>
    <row r="4" spans="1:12" s="2" customFormat="1" ht="15" x14ac:dyDescent="0.25">
      <c r="A4" s="15"/>
      <c r="B4" s="16"/>
      <c r="C4" s="16"/>
      <c r="D4" s="16"/>
      <c r="E4" s="16"/>
      <c r="F4" s="16"/>
      <c r="G4" s="16"/>
      <c r="H4" s="61"/>
      <c r="I4" s="62"/>
    </row>
    <row r="5" spans="1:12" s="3" customFormat="1" ht="84" x14ac:dyDescent="0.25">
      <c r="A5" s="78" t="s">
        <v>39</v>
      </c>
      <c r="B5" s="78" t="s">
        <v>10</v>
      </c>
      <c r="C5" s="78" t="s">
        <v>11</v>
      </c>
      <c r="D5" s="78" t="s">
        <v>12</v>
      </c>
      <c r="E5" s="78" t="s">
        <v>31</v>
      </c>
      <c r="F5" s="78" t="s">
        <v>13</v>
      </c>
      <c r="G5" s="78" t="s">
        <v>19</v>
      </c>
      <c r="H5" s="78" t="s">
        <v>73</v>
      </c>
      <c r="I5" s="79" t="s">
        <v>46</v>
      </c>
      <c r="J5" s="79" t="s">
        <v>47</v>
      </c>
      <c r="K5" s="79" t="s">
        <v>74</v>
      </c>
      <c r="L5" s="79" t="s">
        <v>75</v>
      </c>
    </row>
    <row r="6" spans="1:12" s="1" customFormat="1" ht="27.75" customHeight="1" x14ac:dyDescent="0.25">
      <c r="A6" s="67" t="s">
        <v>43</v>
      </c>
      <c r="B6" s="20"/>
      <c r="C6" s="20"/>
      <c r="D6" s="20"/>
      <c r="E6" s="20"/>
      <c r="F6" s="20"/>
      <c r="G6" s="20"/>
      <c r="H6" s="80"/>
      <c r="I6" s="21">
        <v>0</v>
      </c>
      <c r="J6" s="21">
        <v>0</v>
      </c>
      <c r="K6" s="81">
        <f>+I6*H6</f>
        <v>0</v>
      </c>
      <c r="L6" s="81">
        <f>+J6*H6</f>
        <v>0</v>
      </c>
    </row>
    <row r="7" spans="1:12" s="1" customFormat="1" ht="27.75" customHeight="1" x14ac:dyDescent="0.25">
      <c r="A7" s="67"/>
      <c r="B7" s="20"/>
      <c r="C7" s="20"/>
      <c r="D7" s="20"/>
      <c r="E7" s="20"/>
      <c r="F7" s="20"/>
      <c r="G7" s="20"/>
      <c r="H7" s="80"/>
      <c r="I7" s="21">
        <v>0</v>
      </c>
      <c r="J7" s="21">
        <v>0</v>
      </c>
      <c r="K7" s="81">
        <f t="shared" ref="K7:K32" si="0">+I7*H7</f>
        <v>0</v>
      </c>
      <c r="L7" s="81">
        <f t="shared" ref="L7:L33" si="1">+J7*H7</f>
        <v>0</v>
      </c>
    </row>
    <row r="8" spans="1:12" s="1" customFormat="1" ht="27.75" customHeight="1" x14ac:dyDescent="0.25">
      <c r="A8" s="67"/>
      <c r="B8" s="20"/>
      <c r="C8" s="20"/>
      <c r="D8" s="20"/>
      <c r="E8" s="20"/>
      <c r="F8" s="20"/>
      <c r="G8" s="20"/>
      <c r="H8" s="80"/>
      <c r="I8" s="21">
        <v>0</v>
      </c>
      <c r="J8" s="21">
        <v>0</v>
      </c>
      <c r="K8" s="81">
        <f t="shared" si="0"/>
        <v>0</v>
      </c>
      <c r="L8" s="81">
        <f t="shared" si="1"/>
        <v>0</v>
      </c>
    </row>
    <row r="9" spans="1:12" s="1" customFormat="1" ht="27.75" customHeight="1" x14ac:dyDescent="0.25">
      <c r="A9" s="67"/>
      <c r="B9" s="20"/>
      <c r="C9" s="20"/>
      <c r="D9" s="20"/>
      <c r="E9" s="20"/>
      <c r="F9" s="20"/>
      <c r="G9" s="20"/>
      <c r="H9" s="80"/>
      <c r="I9" s="21">
        <v>0</v>
      </c>
      <c r="J9" s="21">
        <v>0</v>
      </c>
      <c r="K9" s="81">
        <f t="shared" ref="K9:K12" si="2">+I9*H9</f>
        <v>0</v>
      </c>
      <c r="L9" s="81">
        <f t="shared" ref="L9:L12" si="3">+J9*H9</f>
        <v>0</v>
      </c>
    </row>
    <row r="10" spans="1:12" s="1" customFormat="1" ht="27.75" customHeight="1" x14ac:dyDescent="0.25">
      <c r="A10" s="67"/>
      <c r="B10" s="20"/>
      <c r="C10" s="20"/>
      <c r="D10" s="20"/>
      <c r="E10" s="20"/>
      <c r="F10" s="20"/>
      <c r="G10" s="20"/>
      <c r="H10" s="80"/>
      <c r="I10" s="21">
        <v>0</v>
      </c>
      <c r="J10" s="21">
        <v>0</v>
      </c>
      <c r="K10" s="81">
        <f t="shared" si="2"/>
        <v>0</v>
      </c>
      <c r="L10" s="81">
        <f t="shared" si="3"/>
        <v>0</v>
      </c>
    </row>
    <row r="11" spans="1:12" s="1" customFormat="1" ht="27.75" customHeight="1" x14ac:dyDescent="0.25">
      <c r="A11" s="67"/>
      <c r="B11" s="20"/>
      <c r="C11" s="20"/>
      <c r="D11" s="20"/>
      <c r="E11" s="20"/>
      <c r="F11" s="20"/>
      <c r="G11" s="20"/>
      <c r="H11" s="80"/>
      <c r="I11" s="21">
        <v>0</v>
      </c>
      <c r="J11" s="21">
        <v>0</v>
      </c>
      <c r="K11" s="81">
        <f t="shared" si="2"/>
        <v>0</v>
      </c>
      <c r="L11" s="81">
        <f t="shared" si="3"/>
        <v>0</v>
      </c>
    </row>
    <row r="12" spans="1:12" s="1" customFormat="1" ht="27.75" customHeight="1" x14ac:dyDescent="0.25">
      <c r="A12" s="67"/>
      <c r="B12" s="20"/>
      <c r="C12" s="20"/>
      <c r="D12" s="20"/>
      <c r="E12" s="20"/>
      <c r="F12" s="20"/>
      <c r="G12" s="20"/>
      <c r="H12" s="80"/>
      <c r="I12" s="21">
        <v>0</v>
      </c>
      <c r="J12" s="21">
        <v>0</v>
      </c>
      <c r="K12" s="81">
        <f t="shared" si="2"/>
        <v>0</v>
      </c>
      <c r="L12" s="81">
        <f t="shared" si="3"/>
        <v>0</v>
      </c>
    </row>
    <row r="13" spans="1:12" s="1" customFormat="1" ht="27.75" customHeight="1" x14ac:dyDescent="0.25">
      <c r="A13" s="67"/>
      <c r="B13" s="20"/>
      <c r="C13" s="20"/>
      <c r="D13" s="20"/>
      <c r="E13" s="20"/>
      <c r="F13" s="20"/>
      <c r="G13" s="20"/>
      <c r="H13" s="80"/>
      <c r="I13" s="21">
        <v>0</v>
      </c>
      <c r="J13" s="21">
        <v>0</v>
      </c>
      <c r="K13" s="81">
        <f t="shared" si="0"/>
        <v>0</v>
      </c>
      <c r="L13" s="81">
        <f t="shared" si="1"/>
        <v>0</v>
      </c>
    </row>
    <row r="14" spans="1:12" s="1" customFormat="1" ht="27.75" customHeight="1" x14ac:dyDescent="0.25">
      <c r="A14" s="67"/>
      <c r="B14" s="20"/>
      <c r="C14" s="20"/>
      <c r="D14" s="20"/>
      <c r="E14" s="20"/>
      <c r="F14" s="20"/>
      <c r="G14" s="20"/>
      <c r="H14" s="80"/>
      <c r="I14" s="21">
        <v>0</v>
      </c>
      <c r="J14" s="21">
        <v>0</v>
      </c>
      <c r="K14" s="81">
        <f t="shared" si="0"/>
        <v>0</v>
      </c>
      <c r="L14" s="81">
        <f t="shared" si="1"/>
        <v>0</v>
      </c>
    </row>
    <row r="15" spans="1:12" s="1" customFormat="1" ht="27.75" customHeight="1" x14ac:dyDescent="0.25">
      <c r="A15" s="67"/>
      <c r="B15" s="20"/>
      <c r="C15" s="20"/>
      <c r="D15" s="20"/>
      <c r="E15" s="20"/>
      <c r="F15" s="20"/>
      <c r="G15" s="20"/>
      <c r="H15" s="80"/>
      <c r="I15" s="21">
        <v>0</v>
      </c>
      <c r="J15" s="21">
        <v>0</v>
      </c>
      <c r="K15" s="81">
        <f t="shared" si="0"/>
        <v>0</v>
      </c>
      <c r="L15" s="81">
        <f t="shared" si="1"/>
        <v>0</v>
      </c>
    </row>
    <row r="16" spans="1:12" s="1" customFormat="1" ht="27.75" customHeight="1" x14ac:dyDescent="0.25">
      <c r="A16" s="67"/>
      <c r="B16" s="20"/>
      <c r="C16" s="20"/>
      <c r="D16" s="20"/>
      <c r="E16" s="20"/>
      <c r="F16" s="20"/>
      <c r="G16" s="20"/>
      <c r="H16" s="80"/>
      <c r="I16" s="21">
        <v>0</v>
      </c>
      <c r="J16" s="21">
        <v>0</v>
      </c>
      <c r="K16" s="81">
        <f t="shared" si="0"/>
        <v>0</v>
      </c>
      <c r="L16" s="81">
        <f t="shared" si="1"/>
        <v>0</v>
      </c>
    </row>
    <row r="17" spans="1:12" s="1" customFormat="1" ht="27.75" customHeight="1" x14ac:dyDescent="0.25">
      <c r="A17" s="67"/>
      <c r="B17" s="20"/>
      <c r="C17" s="20"/>
      <c r="D17" s="20"/>
      <c r="E17" s="20"/>
      <c r="F17" s="20"/>
      <c r="G17" s="20"/>
      <c r="H17" s="80"/>
      <c r="I17" s="21">
        <v>0</v>
      </c>
      <c r="J17" s="21">
        <v>0</v>
      </c>
      <c r="K17" s="81">
        <f t="shared" si="0"/>
        <v>0</v>
      </c>
      <c r="L17" s="81">
        <f t="shared" si="1"/>
        <v>0</v>
      </c>
    </row>
    <row r="18" spans="1:12" s="1" customFormat="1" ht="27.75" customHeight="1" x14ac:dyDescent="0.25">
      <c r="A18" s="67"/>
      <c r="B18" s="20"/>
      <c r="C18" s="20"/>
      <c r="D18" s="20"/>
      <c r="E18" s="20"/>
      <c r="F18" s="20"/>
      <c r="G18" s="20"/>
      <c r="H18" s="80"/>
      <c r="I18" s="21">
        <v>0</v>
      </c>
      <c r="J18" s="21">
        <v>0</v>
      </c>
      <c r="K18" s="81">
        <f t="shared" si="0"/>
        <v>0</v>
      </c>
      <c r="L18" s="81">
        <f t="shared" si="1"/>
        <v>0</v>
      </c>
    </row>
    <row r="19" spans="1:12" s="1" customFormat="1" ht="27.75" customHeight="1" thickBot="1" x14ac:dyDescent="0.3">
      <c r="A19" s="68"/>
      <c r="B19" s="82"/>
      <c r="C19" s="82"/>
      <c r="D19" s="82"/>
      <c r="E19" s="82"/>
      <c r="F19" s="82"/>
      <c r="G19" s="82"/>
      <c r="H19" s="83"/>
      <c r="I19" s="84">
        <v>0</v>
      </c>
      <c r="J19" s="84">
        <v>0</v>
      </c>
      <c r="K19" s="85">
        <f t="shared" si="0"/>
        <v>0</v>
      </c>
      <c r="L19" s="85">
        <f t="shared" si="1"/>
        <v>0</v>
      </c>
    </row>
    <row r="20" spans="1:12" s="1" customFormat="1" ht="27.75" customHeight="1" thickTop="1" x14ac:dyDescent="0.25">
      <c r="A20" s="67" t="s">
        <v>41</v>
      </c>
      <c r="B20" s="20"/>
      <c r="C20" s="20"/>
      <c r="D20" s="20"/>
      <c r="E20" s="20"/>
      <c r="F20" s="20"/>
      <c r="G20" s="20"/>
      <c r="H20" s="80"/>
      <c r="I20" s="21">
        <v>0</v>
      </c>
      <c r="J20" s="21">
        <v>0</v>
      </c>
      <c r="K20" s="81">
        <f t="shared" si="0"/>
        <v>0</v>
      </c>
      <c r="L20" s="81">
        <f t="shared" si="1"/>
        <v>0</v>
      </c>
    </row>
    <row r="21" spans="1:12" s="1" customFormat="1" ht="27.75" customHeight="1" x14ac:dyDescent="0.25">
      <c r="A21" s="67"/>
      <c r="B21" s="20"/>
      <c r="C21" s="20"/>
      <c r="D21" s="20"/>
      <c r="E21" s="20"/>
      <c r="F21" s="20"/>
      <c r="G21" s="20"/>
      <c r="H21" s="80"/>
      <c r="I21" s="21">
        <v>0</v>
      </c>
      <c r="J21" s="21">
        <v>0</v>
      </c>
      <c r="K21" s="81">
        <f t="shared" ref="K21:K23" si="4">+I21*H21</f>
        <v>0</v>
      </c>
      <c r="L21" s="81">
        <f t="shared" ref="L21:L23" si="5">+J21*H21</f>
        <v>0</v>
      </c>
    </row>
    <row r="22" spans="1:12" s="1" customFormat="1" ht="27.75" customHeight="1" x14ac:dyDescent="0.25">
      <c r="A22" s="67"/>
      <c r="B22" s="20"/>
      <c r="C22" s="20"/>
      <c r="D22" s="20"/>
      <c r="E22" s="20"/>
      <c r="F22" s="20"/>
      <c r="G22" s="20"/>
      <c r="H22" s="80"/>
      <c r="I22" s="21">
        <v>0</v>
      </c>
      <c r="J22" s="21">
        <v>0</v>
      </c>
      <c r="K22" s="81">
        <f t="shared" si="4"/>
        <v>0</v>
      </c>
      <c r="L22" s="81">
        <f t="shared" si="5"/>
        <v>0</v>
      </c>
    </row>
    <row r="23" spans="1:12" s="1" customFormat="1" ht="27.75" customHeight="1" x14ac:dyDescent="0.25">
      <c r="A23" s="67"/>
      <c r="B23" s="20"/>
      <c r="C23" s="20"/>
      <c r="D23" s="20"/>
      <c r="E23" s="20"/>
      <c r="F23" s="20"/>
      <c r="G23" s="20"/>
      <c r="H23" s="80"/>
      <c r="I23" s="21">
        <v>0</v>
      </c>
      <c r="J23" s="21">
        <v>0</v>
      </c>
      <c r="K23" s="81">
        <f t="shared" si="4"/>
        <v>0</v>
      </c>
      <c r="L23" s="81">
        <f t="shared" si="5"/>
        <v>0</v>
      </c>
    </row>
    <row r="24" spans="1:12" s="1" customFormat="1" ht="27.75" customHeight="1" x14ac:dyDescent="0.25">
      <c r="A24" s="67"/>
      <c r="B24" s="20"/>
      <c r="C24" s="20"/>
      <c r="D24" s="20"/>
      <c r="E24" s="20"/>
      <c r="F24" s="20"/>
      <c r="G24" s="20"/>
      <c r="H24" s="80"/>
      <c r="I24" s="21">
        <v>0</v>
      </c>
      <c r="J24" s="21">
        <v>0</v>
      </c>
      <c r="K24" s="81">
        <f t="shared" si="0"/>
        <v>0</v>
      </c>
      <c r="L24" s="81">
        <f t="shared" si="1"/>
        <v>0</v>
      </c>
    </row>
    <row r="25" spans="1:12" s="1" customFormat="1" ht="27.75" customHeight="1" x14ac:dyDescent="0.25">
      <c r="A25" s="67"/>
      <c r="B25" s="20"/>
      <c r="C25" s="20"/>
      <c r="D25" s="20"/>
      <c r="E25" s="20"/>
      <c r="F25" s="20"/>
      <c r="G25" s="20"/>
      <c r="H25" s="80"/>
      <c r="I25" s="21">
        <v>0</v>
      </c>
      <c r="J25" s="21">
        <v>0</v>
      </c>
      <c r="K25" s="81">
        <f t="shared" si="0"/>
        <v>0</v>
      </c>
      <c r="L25" s="81">
        <f t="shared" si="1"/>
        <v>0</v>
      </c>
    </row>
    <row r="26" spans="1:12" s="1" customFormat="1" ht="27.75" customHeight="1" x14ac:dyDescent="0.25">
      <c r="A26" s="67"/>
      <c r="B26" s="20"/>
      <c r="C26" s="20"/>
      <c r="D26" s="20"/>
      <c r="E26" s="20"/>
      <c r="F26" s="20"/>
      <c r="G26" s="20"/>
      <c r="H26" s="80"/>
      <c r="I26" s="21">
        <v>0</v>
      </c>
      <c r="J26" s="21">
        <v>0</v>
      </c>
      <c r="K26" s="81">
        <f t="shared" si="0"/>
        <v>0</v>
      </c>
      <c r="L26" s="81">
        <f t="shared" si="1"/>
        <v>0</v>
      </c>
    </row>
    <row r="27" spans="1:12" s="1" customFormat="1" ht="27.75" customHeight="1" x14ac:dyDescent="0.25">
      <c r="A27" s="67"/>
      <c r="B27" s="20"/>
      <c r="C27" s="20"/>
      <c r="D27" s="20"/>
      <c r="E27" s="20"/>
      <c r="F27" s="20"/>
      <c r="G27" s="20"/>
      <c r="H27" s="80"/>
      <c r="I27" s="21">
        <v>0</v>
      </c>
      <c r="J27" s="21">
        <v>0</v>
      </c>
      <c r="K27" s="81">
        <f t="shared" si="0"/>
        <v>0</v>
      </c>
      <c r="L27" s="81">
        <f t="shared" si="1"/>
        <v>0</v>
      </c>
    </row>
    <row r="28" spans="1:12" s="1" customFormat="1" ht="27.75" customHeight="1" x14ac:dyDescent="0.25">
      <c r="A28" s="67"/>
      <c r="B28" s="20"/>
      <c r="C28" s="20"/>
      <c r="D28" s="20"/>
      <c r="E28" s="20"/>
      <c r="F28" s="20"/>
      <c r="G28" s="20"/>
      <c r="H28" s="80"/>
      <c r="I28" s="21">
        <v>0</v>
      </c>
      <c r="J28" s="21">
        <v>0</v>
      </c>
      <c r="K28" s="81">
        <f t="shared" si="0"/>
        <v>0</v>
      </c>
      <c r="L28" s="81">
        <f t="shared" si="1"/>
        <v>0</v>
      </c>
    </row>
    <row r="29" spans="1:12" s="1" customFormat="1" ht="27.75" customHeight="1" x14ac:dyDescent="0.25">
      <c r="A29" s="67"/>
      <c r="B29" s="20"/>
      <c r="C29" s="20"/>
      <c r="D29" s="20"/>
      <c r="E29" s="20"/>
      <c r="F29" s="20"/>
      <c r="G29" s="20"/>
      <c r="H29" s="80"/>
      <c r="I29" s="21">
        <v>0</v>
      </c>
      <c r="J29" s="21">
        <v>0</v>
      </c>
      <c r="K29" s="81">
        <f t="shared" si="0"/>
        <v>0</v>
      </c>
      <c r="L29" s="81">
        <f t="shared" si="1"/>
        <v>0</v>
      </c>
    </row>
    <row r="30" spans="1:12" s="1" customFormat="1" ht="27.75" customHeight="1" x14ac:dyDescent="0.25">
      <c r="A30" s="67"/>
      <c r="B30" s="20"/>
      <c r="C30" s="20"/>
      <c r="D30" s="20"/>
      <c r="E30" s="20"/>
      <c r="F30" s="20"/>
      <c r="G30" s="20"/>
      <c r="H30" s="80"/>
      <c r="I30" s="21">
        <v>0</v>
      </c>
      <c r="J30" s="21">
        <v>0</v>
      </c>
      <c r="K30" s="81">
        <f t="shared" si="0"/>
        <v>0</v>
      </c>
      <c r="L30" s="81">
        <f t="shared" si="1"/>
        <v>0</v>
      </c>
    </row>
    <row r="31" spans="1:12" s="1" customFormat="1" ht="27.75" customHeight="1" x14ac:dyDescent="0.25">
      <c r="A31" s="67"/>
      <c r="B31" s="20"/>
      <c r="C31" s="20"/>
      <c r="D31" s="20"/>
      <c r="E31" s="20"/>
      <c r="F31" s="20"/>
      <c r="G31" s="20"/>
      <c r="H31" s="80"/>
      <c r="I31" s="21">
        <v>0</v>
      </c>
      <c r="J31" s="21">
        <v>0</v>
      </c>
      <c r="K31" s="81">
        <f t="shared" si="0"/>
        <v>0</v>
      </c>
      <c r="L31" s="81">
        <f t="shared" si="1"/>
        <v>0</v>
      </c>
    </row>
    <row r="32" spans="1:12" s="1" customFormat="1" ht="27.75" customHeight="1" x14ac:dyDescent="0.25">
      <c r="A32" s="67"/>
      <c r="B32" s="20"/>
      <c r="C32" s="20"/>
      <c r="D32" s="20"/>
      <c r="E32" s="20"/>
      <c r="F32" s="20"/>
      <c r="G32" s="20"/>
      <c r="H32" s="80"/>
      <c r="I32" s="21">
        <v>0</v>
      </c>
      <c r="J32" s="21">
        <v>0</v>
      </c>
      <c r="K32" s="81">
        <f t="shared" si="0"/>
        <v>0</v>
      </c>
      <c r="L32" s="81">
        <f t="shared" si="1"/>
        <v>0</v>
      </c>
    </row>
    <row r="33" spans="1:12" s="1" customFormat="1" ht="27.75" customHeight="1" thickBot="1" x14ac:dyDescent="0.3">
      <c r="A33" s="68"/>
      <c r="B33" s="20"/>
      <c r="C33" s="20"/>
      <c r="D33" s="20"/>
      <c r="E33" s="20"/>
      <c r="F33" s="20"/>
      <c r="G33" s="20"/>
      <c r="H33" s="80"/>
      <c r="I33" s="21">
        <v>0</v>
      </c>
      <c r="J33" s="21">
        <v>0</v>
      </c>
      <c r="K33" s="81">
        <f>+I33*H33</f>
        <v>0</v>
      </c>
      <c r="L33" s="81">
        <f t="shared" si="1"/>
        <v>0</v>
      </c>
    </row>
    <row r="34" spans="1:12" ht="13.8" thickTop="1" x14ac:dyDescent="0.25">
      <c r="B34" s="12"/>
      <c r="C34" s="12"/>
      <c r="D34" s="12"/>
      <c r="E34" s="12"/>
      <c r="F34" s="12"/>
      <c r="G34" s="12"/>
      <c r="H34" s="13"/>
      <c r="I34" s="14"/>
    </row>
    <row r="35" spans="1:12" x14ac:dyDescent="0.25">
      <c r="A35" s="12"/>
      <c r="B35" s="12"/>
      <c r="C35" s="12"/>
      <c r="D35" s="12"/>
      <c r="E35" s="12"/>
      <c r="F35" s="12"/>
      <c r="G35" s="12"/>
      <c r="H35" s="13"/>
      <c r="I35" s="14"/>
    </row>
    <row r="36" spans="1:12" x14ac:dyDescent="0.25">
      <c r="A36" s="12"/>
      <c r="B36" s="12"/>
      <c r="C36" s="12"/>
      <c r="D36" s="12"/>
      <c r="E36" s="12"/>
      <c r="F36" s="12"/>
      <c r="G36" s="12"/>
      <c r="H36" s="13"/>
      <c r="I36" s="14"/>
    </row>
    <row r="37" spans="1:12" x14ac:dyDescent="0.25">
      <c r="A37" s="12"/>
      <c r="B37" s="12"/>
      <c r="C37" s="12"/>
      <c r="D37" s="12"/>
      <c r="E37" s="12"/>
      <c r="F37" s="12"/>
      <c r="G37" s="12"/>
      <c r="H37" s="13"/>
      <c r="I37" s="14"/>
    </row>
    <row r="38" spans="1:12" x14ac:dyDescent="0.25">
      <c r="A38" s="12"/>
      <c r="B38" s="12"/>
      <c r="C38" s="12"/>
      <c r="D38" s="12"/>
      <c r="E38" s="12"/>
      <c r="F38" s="12"/>
      <c r="G38" s="12"/>
      <c r="H38" s="13"/>
      <c r="I38" s="14"/>
    </row>
    <row r="39" spans="1:12" x14ac:dyDescent="0.25">
      <c r="A39" s="12"/>
      <c r="B39" s="12"/>
      <c r="C39" s="12"/>
      <c r="D39" s="12"/>
      <c r="E39" s="12"/>
      <c r="F39" s="12"/>
      <c r="G39" s="12"/>
      <c r="H39" s="13"/>
      <c r="I39" s="14"/>
    </row>
    <row r="40" spans="1:12" x14ac:dyDescent="0.25">
      <c r="B40" s="12"/>
      <c r="C40" s="12"/>
      <c r="D40" s="12"/>
      <c r="E40" s="12"/>
      <c r="F40" s="12"/>
      <c r="G40" s="12"/>
      <c r="H40" s="13"/>
      <c r="I40" s="14"/>
    </row>
    <row r="41" spans="1:12" x14ac:dyDescent="0.25">
      <c r="B41" s="12"/>
      <c r="C41" s="12"/>
      <c r="D41" s="12"/>
      <c r="E41" s="12"/>
      <c r="F41" s="12"/>
      <c r="G41" s="12"/>
      <c r="H41" s="13"/>
      <c r="I41" s="14"/>
    </row>
    <row r="42" spans="1:12" x14ac:dyDescent="0.25">
      <c r="B42" s="12"/>
      <c r="C42" s="12"/>
      <c r="D42" s="12"/>
      <c r="E42" s="12"/>
      <c r="F42" s="12"/>
      <c r="G42" s="12"/>
      <c r="H42" s="13"/>
      <c r="I42" s="14"/>
    </row>
    <row r="43" spans="1:12" x14ac:dyDescent="0.25">
      <c r="B43" s="12"/>
      <c r="C43" s="12"/>
      <c r="D43" s="12"/>
      <c r="E43" s="12"/>
      <c r="F43" s="12"/>
      <c r="G43" s="12"/>
      <c r="H43" s="13"/>
      <c r="I43" s="14"/>
    </row>
    <row r="44" spans="1:12" x14ac:dyDescent="0.25">
      <c r="B44" s="12"/>
      <c r="C44" s="12"/>
      <c r="D44" s="12"/>
      <c r="E44" s="12"/>
      <c r="F44" s="12"/>
      <c r="G44" s="12"/>
      <c r="H44" s="13"/>
      <c r="I44" s="14"/>
    </row>
    <row r="45" spans="1:12" x14ac:dyDescent="0.25">
      <c r="B45" s="12"/>
      <c r="C45" s="12"/>
      <c r="D45" s="12"/>
      <c r="E45" s="12"/>
      <c r="F45" s="12"/>
      <c r="G45" s="12"/>
      <c r="H45" s="13"/>
      <c r="I45" s="14"/>
    </row>
    <row r="46" spans="1:12" x14ac:dyDescent="0.25">
      <c r="B46" s="12"/>
      <c r="C46" s="12"/>
      <c r="D46" s="12"/>
      <c r="E46" s="12"/>
      <c r="F46" s="12"/>
      <c r="G46" s="12"/>
      <c r="H46" s="13"/>
      <c r="I46" s="14"/>
    </row>
    <row r="47" spans="1:12" x14ac:dyDescent="0.25">
      <c r="B47" s="12"/>
      <c r="C47" s="12"/>
      <c r="D47" s="12"/>
      <c r="E47" s="12"/>
      <c r="F47" s="12"/>
      <c r="G47" s="12"/>
      <c r="H47" s="13"/>
      <c r="I47" s="14"/>
    </row>
    <row r="48" spans="1:12" x14ac:dyDescent="0.25">
      <c r="B48" s="12"/>
      <c r="C48" s="12"/>
      <c r="D48" s="12"/>
      <c r="E48" s="12"/>
      <c r="F48" s="12"/>
      <c r="G48" s="12"/>
      <c r="H48" s="13"/>
      <c r="I48" s="14"/>
    </row>
    <row r="49" spans="2:9" x14ac:dyDescent="0.25">
      <c r="B49" s="12"/>
      <c r="C49" s="12"/>
      <c r="D49" s="12"/>
      <c r="E49" s="12"/>
      <c r="F49" s="12"/>
      <c r="G49" s="12"/>
      <c r="H49" s="13"/>
      <c r="I49" s="14"/>
    </row>
    <row r="50" spans="2:9" x14ac:dyDescent="0.25">
      <c r="B50" s="12"/>
      <c r="C50" s="12"/>
      <c r="D50" s="12"/>
      <c r="E50" s="12"/>
      <c r="F50" s="12"/>
      <c r="G50" s="12"/>
      <c r="H50" s="13"/>
      <c r="I50" s="14"/>
    </row>
    <row r="51" spans="2:9" x14ac:dyDescent="0.25">
      <c r="B51" s="12"/>
      <c r="C51" s="12"/>
      <c r="D51" s="12"/>
      <c r="E51" s="12"/>
      <c r="F51" s="12"/>
      <c r="G51" s="12"/>
      <c r="H51" s="13"/>
      <c r="I51" s="14"/>
    </row>
    <row r="52" spans="2:9" x14ac:dyDescent="0.25">
      <c r="B52" s="12"/>
      <c r="C52" s="12"/>
      <c r="D52" s="12"/>
      <c r="E52" s="12"/>
      <c r="F52" s="12"/>
      <c r="G52" s="12"/>
      <c r="H52" s="13"/>
      <c r="I52" s="14"/>
    </row>
    <row r="53" spans="2:9" x14ac:dyDescent="0.25">
      <c r="B53" s="12"/>
      <c r="C53" s="12"/>
      <c r="D53" s="12"/>
      <c r="E53" s="12"/>
      <c r="F53" s="12"/>
      <c r="G53" s="12"/>
      <c r="H53" s="13"/>
      <c r="I53" s="14"/>
    </row>
    <row r="54" spans="2:9" x14ac:dyDescent="0.25">
      <c r="B54" s="12"/>
      <c r="C54" s="12"/>
      <c r="D54" s="12"/>
      <c r="E54" s="12"/>
      <c r="F54" s="12"/>
      <c r="G54" s="12"/>
      <c r="H54" s="13"/>
      <c r="I54" s="14"/>
    </row>
    <row r="55" spans="2:9" x14ac:dyDescent="0.25">
      <c r="B55" s="12"/>
      <c r="C55" s="12"/>
      <c r="D55" s="12"/>
      <c r="E55" s="12"/>
      <c r="F55" s="12"/>
      <c r="G55" s="12"/>
      <c r="H55" s="13"/>
      <c r="I55" s="14"/>
    </row>
    <row r="56" spans="2:9" x14ac:dyDescent="0.25">
      <c r="B56" s="12"/>
      <c r="C56" s="12"/>
      <c r="D56" s="12"/>
      <c r="E56" s="12"/>
      <c r="F56" s="12"/>
      <c r="G56" s="12"/>
      <c r="H56" s="13"/>
      <c r="I56" s="14"/>
    </row>
    <row r="57" spans="2:9" x14ac:dyDescent="0.25">
      <c r="B57" s="12"/>
      <c r="C57" s="12"/>
      <c r="D57" s="12"/>
      <c r="E57" s="12"/>
      <c r="F57" s="12"/>
      <c r="G57" s="12"/>
      <c r="H57" s="13"/>
      <c r="I57" s="14"/>
    </row>
    <row r="58" spans="2:9" x14ac:dyDescent="0.25">
      <c r="B58" s="12"/>
      <c r="C58" s="12"/>
      <c r="D58" s="12"/>
      <c r="E58" s="12"/>
      <c r="F58" s="12"/>
      <c r="G58" s="12"/>
      <c r="H58" s="13"/>
      <c r="I58" s="14"/>
    </row>
    <row r="59" spans="2:9" x14ac:dyDescent="0.25">
      <c r="B59" s="12"/>
      <c r="C59" s="12"/>
      <c r="D59" s="12"/>
      <c r="E59" s="12"/>
      <c r="F59" s="12"/>
      <c r="G59" s="12"/>
      <c r="H59" s="13"/>
      <c r="I59" s="14"/>
    </row>
    <row r="60" spans="2:9" x14ac:dyDescent="0.25">
      <c r="B60" s="12"/>
      <c r="C60" s="12"/>
      <c r="D60" s="12"/>
      <c r="E60" s="12"/>
      <c r="F60" s="12"/>
      <c r="G60" s="12"/>
      <c r="H60" s="13"/>
      <c r="I60" s="14"/>
    </row>
    <row r="61" spans="2:9" x14ac:dyDescent="0.25">
      <c r="B61" s="12"/>
      <c r="C61" s="12"/>
      <c r="D61" s="12"/>
      <c r="E61" s="12"/>
      <c r="F61" s="12"/>
      <c r="G61" s="12"/>
      <c r="H61" s="13"/>
      <c r="I61" s="14"/>
    </row>
    <row r="62" spans="2:9" x14ac:dyDescent="0.25">
      <c r="B62" s="12"/>
      <c r="C62" s="12"/>
      <c r="D62" s="12"/>
      <c r="E62" s="12"/>
      <c r="F62" s="12"/>
      <c r="G62" s="12"/>
      <c r="H62" s="13"/>
      <c r="I62" s="14"/>
    </row>
    <row r="63" spans="2:9" x14ac:dyDescent="0.25">
      <c r="B63" s="12"/>
      <c r="C63" s="12"/>
      <c r="D63" s="12"/>
      <c r="E63" s="12"/>
      <c r="F63" s="12"/>
      <c r="G63" s="12"/>
      <c r="H63" s="13"/>
      <c r="I63" s="14"/>
    </row>
    <row r="64" spans="2:9" x14ac:dyDescent="0.25">
      <c r="B64" s="12"/>
      <c r="C64" s="12"/>
      <c r="D64" s="12"/>
      <c r="E64" s="12"/>
      <c r="F64" s="12"/>
      <c r="G64" s="12"/>
      <c r="H64" s="13"/>
      <c r="I64" s="14"/>
    </row>
    <row r="65" spans="2:9" x14ac:dyDescent="0.25">
      <c r="B65" s="12"/>
      <c r="C65" s="12"/>
      <c r="D65" s="12"/>
      <c r="E65" s="12"/>
      <c r="F65" s="12"/>
      <c r="G65" s="12"/>
      <c r="H65" s="13"/>
      <c r="I65" s="14"/>
    </row>
    <row r="66" spans="2:9" x14ac:dyDescent="0.25">
      <c r="B66" s="12"/>
      <c r="C66" s="12"/>
      <c r="D66" s="12"/>
      <c r="E66" s="12"/>
      <c r="F66" s="12"/>
      <c r="G66" s="12"/>
      <c r="H66" s="13"/>
      <c r="I66" s="14"/>
    </row>
    <row r="67" spans="2:9" x14ac:dyDescent="0.25">
      <c r="B67" s="12"/>
      <c r="C67" s="12"/>
      <c r="D67" s="12"/>
      <c r="E67" s="12"/>
      <c r="F67" s="12"/>
      <c r="G67" s="12"/>
      <c r="H67" s="13"/>
      <c r="I67" s="14"/>
    </row>
    <row r="68" spans="2:9" x14ac:dyDescent="0.25">
      <c r="B68" s="12"/>
      <c r="C68" s="12"/>
      <c r="D68" s="12"/>
      <c r="E68" s="12"/>
      <c r="F68" s="12"/>
      <c r="G68" s="12"/>
      <c r="H68" s="13"/>
      <c r="I68" s="14"/>
    </row>
    <row r="69" spans="2:9" x14ac:dyDescent="0.25">
      <c r="B69" s="12"/>
      <c r="C69" s="12"/>
      <c r="D69" s="12"/>
      <c r="E69" s="12"/>
      <c r="F69" s="12"/>
      <c r="G69" s="12"/>
      <c r="H69" s="13"/>
      <c r="I69" s="14"/>
    </row>
    <row r="70" spans="2:9" x14ac:dyDescent="0.25">
      <c r="B70" s="12"/>
      <c r="C70" s="12"/>
      <c r="D70" s="12"/>
      <c r="E70" s="12"/>
      <c r="F70" s="12"/>
      <c r="G70" s="12"/>
      <c r="H70" s="13"/>
      <c r="I70" s="14"/>
    </row>
    <row r="71" spans="2:9" x14ac:dyDescent="0.25">
      <c r="B71" s="12"/>
      <c r="C71" s="12"/>
      <c r="D71" s="12"/>
      <c r="E71" s="12"/>
      <c r="F71" s="12"/>
      <c r="G71" s="12"/>
      <c r="H71" s="13"/>
      <c r="I71" s="14"/>
    </row>
    <row r="72" spans="2:9" x14ac:dyDescent="0.25">
      <c r="B72" s="12"/>
      <c r="C72" s="12"/>
      <c r="D72" s="12"/>
      <c r="E72" s="12"/>
      <c r="F72" s="12"/>
      <c r="G72" s="12"/>
      <c r="H72" s="13"/>
      <c r="I72" s="14"/>
    </row>
    <row r="73" spans="2:9" x14ac:dyDescent="0.25">
      <c r="B73" s="12"/>
      <c r="C73" s="12"/>
      <c r="D73" s="12"/>
      <c r="E73" s="12"/>
      <c r="F73" s="12"/>
      <c r="G73" s="12"/>
      <c r="H73" s="13"/>
      <c r="I73" s="14"/>
    </row>
    <row r="74" spans="2:9" x14ac:dyDescent="0.25">
      <c r="B74" s="12"/>
      <c r="C74" s="12"/>
      <c r="D74" s="12"/>
      <c r="E74" s="12"/>
      <c r="F74" s="12"/>
      <c r="G74" s="12"/>
      <c r="H74" s="13"/>
      <c r="I74" s="14"/>
    </row>
    <row r="75" spans="2:9" x14ac:dyDescent="0.25">
      <c r="B75" s="12"/>
      <c r="C75" s="12"/>
      <c r="D75" s="12"/>
      <c r="E75" s="12"/>
      <c r="F75" s="12"/>
      <c r="G75" s="12"/>
      <c r="H75" s="13"/>
      <c r="I75" s="14"/>
    </row>
    <row r="76" spans="2:9" x14ac:dyDescent="0.25">
      <c r="B76" s="12"/>
      <c r="C76" s="12"/>
      <c r="D76" s="12"/>
      <c r="E76" s="12"/>
      <c r="F76" s="12"/>
      <c r="G76" s="12"/>
      <c r="H76" s="13"/>
      <c r="I76" s="14"/>
    </row>
    <row r="77" spans="2:9" x14ac:dyDescent="0.25">
      <c r="B77" s="12"/>
      <c r="C77" s="12"/>
      <c r="D77" s="12"/>
      <c r="E77" s="12"/>
      <c r="F77" s="12"/>
      <c r="G77" s="12"/>
      <c r="H77" s="13"/>
      <c r="I77" s="14"/>
    </row>
    <row r="78" spans="2:9" x14ac:dyDescent="0.25">
      <c r="B78" s="12"/>
      <c r="C78" s="12"/>
      <c r="D78" s="12"/>
      <c r="E78" s="12"/>
      <c r="F78" s="12"/>
      <c r="G78" s="12"/>
      <c r="H78" s="13"/>
      <c r="I78" s="14"/>
    </row>
    <row r="79" spans="2:9" x14ac:dyDescent="0.25">
      <c r="B79" s="12"/>
      <c r="C79" s="12"/>
      <c r="D79" s="12"/>
      <c r="E79" s="12"/>
      <c r="F79" s="12"/>
      <c r="G79" s="12"/>
      <c r="H79" s="13"/>
      <c r="I79" s="14"/>
    </row>
    <row r="80" spans="2:9" x14ac:dyDescent="0.25">
      <c r="B80" s="12"/>
      <c r="C80" s="12"/>
      <c r="D80" s="12"/>
      <c r="E80" s="12"/>
      <c r="F80" s="12"/>
      <c r="G80" s="12"/>
      <c r="H80" s="13"/>
      <c r="I80" s="14"/>
    </row>
    <row r="81" spans="2:9" x14ac:dyDescent="0.25">
      <c r="B81" s="12"/>
      <c r="C81" s="12"/>
      <c r="D81" s="12"/>
      <c r="E81" s="12"/>
      <c r="F81" s="12"/>
      <c r="G81" s="12"/>
      <c r="H81" s="13"/>
      <c r="I81" s="14"/>
    </row>
    <row r="82" spans="2:9" x14ac:dyDescent="0.25">
      <c r="B82" s="12"/>
      <c r="C82" s="12"/>
      <c r="D82" s="12"/>
      <c r="E82" s="12"/>
      <c r="F82" s="12"/>
      <c r="G82" s="12"/>
      <c r="H82" s="13"/>
      <c r="I82" s="14"/>
    </row>
    <row r="83" spans="2:9" x14ac:dyDescent="0.25">
      <c r="B83" s="12"/>
      <c r="C83" s="12"/>
      <c r="D83" s="12"/>
      <c r="E83" s="12"/>
      <c r="F83" s="12"/>
      <c r="G83" s="12"/>
      <c r="H83" s="13"/>
      <c r="I83" s="14"/>
    </row>
    <row r="84" spans="2:9" x14ac:dyDescent="0.25">
      <c r="B84" s="12"/>
      <c r="C84" s="12"/>
      <c r="D84" s="12"/>
      <c r="E84" s="12"/>
      <c r="F84" s="12"/>
      <c r="G84" s="12"/>
      <c r="H84" s="13"/>
      <c r="I84" s="14"/>
    </row>
    <row r="85" spans="2:9" x14ac:dyDescent="0.25">
      <c r="B85" s="12"/>
      <c r="C85" s="12"/>
      <c r="D85" s="12"/>
      <c r="E85" s="12"/>
      <c r="F85" s="12"/>
      <c r="G85" s="12"/>
      <c r="H85" s="13"/>
      <c r="I85" s="14"/>
    </row>
    <row r="86" spans="2:9" x14ac:dyDescent="0.25">
      <c r="B86" s="12"/>
      <c r="C86" s="12"/>
      <c r="D86" s="12"/>
      <c r="E86" s="12"/>
      <c r="F86" s="12"/>
      <c r="G86" s="12"/>
      <c r="H86" s="13"/>
      <c r="I86" s="14"/>
    </row>
    <row r="87" spans="2:9" x14ac:dyDescent="0.25">
      <c r="B87" s="12"/>
      <c r="C87" s="12"/>
      <c r="D87" s="12"/>
      <c r="E87" s="12"/>
      <c r="F87" s="12"/>
      <c r="G87" s="12"/>
      <c r="H87" s="13"/>
      <c r="I87" s="14"/>
    </row>
    <row r="88" spans="2:9" x14ac:dyDescent="0.25">
      <c r="B88" s="12"/>
      <c r="C88" s="12"/>
      <c r="D88" s="12"/>
      <c r="E88" s="12"/>
      <c r="F88" s="12"/>
      <c r="G88" s="12"/>
      <c r="H88" s="13"/>
      <c r="I88" s="14"/>
    </row>
    <row r="89" spans="2:9" x14ac:dyDescent="0.25">
      <c r="B89" s="12"/>
      <c r="C89" s="12"/>
      <c r="D89" s="12"/>
      <c r="E89" s="12"/>
      <c r="F89" s="12"/>
      <c r="G89" s="12"/>
      <c r="H89" s="13"/>
      <c r="I89" s="14"/>
    </row>
    <row r="90" spans="2:9" x14ac:dyDescent="0.25">
      <c r="B90" s="12"/>
      <c r="C90" s="12"/>
      <c r="D90" s="12"/>
      <c r="E90" s="12"/>
      <c r="F90" s="12"/>
      <c r="G90" s="12"/>
      <c r="H90" s="13"/>
      <c r="I90" s="14"/>
    </row>
    <row r="91" spans="2:9" x14ac:dyDescent="0.25">
      <c r="B91" s="12"/>
      <c r="C91" s="12"/>
      <c r="D91" s="12"/>
      <c r="E91" s="12"/>
      <c r="F91" s="12"/>
      <c r="G91" s="12"/>
      <c r="H91" s="13"/>
      <c r="I91" s="14"/>
    </row>
    <row r="92" spans="2:9" x14ac:dyDescent="0.25">
      <c r="B92" s="12"/>
      <c r="C92" s="12"/>
      <c r="D92" s="12"/>
      <c r="E92" s="12"/>
      <c r="F92" s="12"/>
      <c r="G92" s="12"/>
      <c r="H92" s="13"/>
      <c r="I92" s="14"/>
    </row>
    <row r="93" spans="2:9" x14ac:dyDescent="0.25">
      <c r="B93" s="12"/>
      <c r="C93" s="12"/>
      <c r="D93" s="12"/>
      <c r="E93" s="12"/>
      <c r="F93" s="12"/>
      <c r="G93" s="12"/>
      <c r="H93" s="13"/>
      <c r="I93" s="14"/>
    </row>
    <row r="94" spans="2:9" x14ac:dyDescent="0.25">
      <c r="B94" s="12"/>
      <c r="C94" s="12"/>
      <c r="D94" s="12"/>
      <c r="E94" s="12"/>
      <c r="F94" s="12"/>
      <c r="G94" s="12"/>
      <c r="H94" s="13"/>
      <c r="I94" s="14"/>
    </row>
    <row r="95" spans="2:9" x14ac:dyDescent="0.25">
      <c r="B95" s="12"/>
      <c r="C95" s="12"/>
      <c r="D95" s="12"/>
      <c r="E95" s="12"/>
      <c r="F95" s="12"/>
      <c r="G95" s="12"/>
      <c r="H95" s="13"/>
      <c r="I95" s="14"/>
    </row>
    <row r="96" spans="2:9" x14ac:dyDescent="0.25">
      <c r="B96" s="12"/>
      <c r="C96" s="12"/>
      <c r="D96" s="12"/>
      <c r="E96" s="12"/>
      <c r="F96" s="12"/>
      <c r="G96" s="12"/>
      <c r="H96" s="13"/>
      <c r="I96" s="14"/>
    </row>
    <row r="97" spans="2:9" x14ac:dyDescent="0.25">
      <c r="B97" s="12"/>
      <c r="C97" s="12"/>
      <c r="D97" s="12"/>
      <c r="E97" s="12"/>
      <c r="F97" s="12"/>
      <c r="G97" s="12"/>
      <c r="H97" s="13"/>
      <c r="I97" s="14"/>
    </row>
    <row r="98" spans="2:9" x14ac:dyDescent="0.25">
      <c r="B98" s="12"/>
      <c r="C98" s="12"/>
      <c r="D98" s="12"/>
      <c r="E98" s="12"/>
      <c r="F98" s="12"/>
      <c r="G98" s="12"/>
      <c r="H98" s="13"/>
      <c r="I98" s="14"/>
    </row>
    <row r="99" spans="2:9" x14ac:dyDescent="0.25">
      <c r="B99" s="12"/>
      <c r="C99" s="12"/>
      <c r="D99" s="12"/>
      <c r="E99" s="12"/>
      <c r="F99" s="12"/>
      <c r="G99" s="12"/>
      <c r="H99" s="13"/>
      <c r="I99" s="14"/>
    </row>
    <row r="100" spans="2:9" x14ac:dyDescent="0.25">
      <c r="B100" s="12"/>
      <c r="C100" s="12"/>
      <c r="D100" s="12"/>
      <c r="E100" s="12"/>
      <c r="F100" s="12"/>
      <c r="G100" s="12"/>
      <c r="H100" s="13"/>
      <c r="I100" s="14"/>
    </row>
    <row r="101" spans="2:9" x14ac:dyDescent="0.25">
      <c r="B101" s="12"/>
      <c r="C101" s="12"/>
      <c r="D101" s="12"/>
      <c r="E101" s="12"/>
      <c r="F101" s="12"/>
      <c r="G101" s="12"/>
      <c r="H101" s="13"/>
      <c r="I101" s="14"/>
    </row>
    <row r="102" spans="2:9" x14ac:dyDescent="0.25">
      <c r="B102" s="12"/>
      <c r="C102" s="12"/>
      <c r="D102" s="12"/>
      <c r="E102" s="12"/>
      <c r="F102" s="12"/>
      <c r="G102" s="12"/>
      <c r="H102" s="13"/>
      <c r="I102" s="14"/>
    </row>
    <row r="103" spans="2:9" x14ac:dyDescent="0.25">
      <c r="B103" s="12"/>
      <c r="C103" s="12"/>
      <c r="D103" s="12"/>
      <c r="E103" s="12"/>
      <c r="F103" s="12"/>
      <c r="G103" s="12"/>
      <c r="H103" s="13"/>
      <c r="I103" s="14"/>
    </row>
    <row r="104" spans="2:9" x14ac:dyDescent="0.25">
      <c r="B104" s="12"/>
      <c r="C104" s="12"/>
      <c r="D104" s="12"/>
      <c r="E104" s="12"/>
      <c r="F104" s="12"/>
      <c r="G104" s="12"/>
      <c r="H104" s="13"/>
      <c r="I104" s="14"/>
    </row>
    <row r="105" spans="2:9" x14ac:dyDescent="0.25">
      <c r="B105" s="12"/>
      <c r="C105" s="12"/>
      <c r="D105" s="12"/>
      <c r="E105" s="12"/>
      <c r="F105" s="12"/>
      <c r="G105" s="12"/>
      <c r="H105" s="13"/>
      <c r="I105" s="14"/>
    </row>
    <row r="106" spans="2:9" x14ac:dyDescent="0.25">
      <c r="B106" s="12"/>
      <c r="C106" s="12"/>
      <c r="D106" s="12"/>
      <c r="E106" s="12"/>
      <c r="F106" s="12"/>
      <c r="G106" s="12"/>
      <c r="H106" s="13"/>
      <c r="I106" s="14"/>
    </row>
    <row r="107" spans="2:9" x14ac:dyDescent="0.25">
      <c r="B107" s="12"/>
      <c r="C107" s="12"/>
      <c r="D107" s="12"/>
      <c r="E107" s="12"/>
      <c r="F107" s="12"/>
      <c r="G107" s="12"/>
      <c r="H107" s="13"/>
      <c r="I107" s="14"/>
    </row>
    <row r="108" spans="2:9" x14ac:dyDescent="0.25">
      <c r="B108" s="12"/>
      <c r="C108" s="12"/>
      <c r="D108" s="12"/>
      <c r="E108" s="12"/>
      <c r="F108" s="12"/>
      <c r="G108" s="12"/>
      <c r="H108" s="13"/>
      <c r="I108" s="14"/>
    </row>
    <row r="109" spans="2:9" x14ac:dyDescent="0.25">
      <c r="B109" s="12"/>
      <c r="C109" s="12"/>
      <c r="D109" s="12"/>
      <c r="E109" s="12"/>
      <c r="F109" s="12"/>
      <c r="G109" s="12"/>
      <c r="H109" s="13"/>
      <c r="I109" s="14"/>
    </row>
    <row r="110" spans="2:9" x14ac:dyDescent="0.25">
      <c r="B110" s="12"/>
      <c r="C110" s="12"/>
      <c r="D110" s="12"/>
      <c r="E110" s="12"/>
      <c r="F110" s="12"/>
      <c r="G110" s="12"/>
      <c r="H110" s="13"/>
      <c r="I110" s="14"/>
    </row>
    <row r="111" spans="2:9" x14ac:dyDescent="0.25">
      <c r="B111" s="12"/>
      <c r="C111" s="12"/>
      <c r="D111" s="12"/>
      <c r="E111" s="12"/>
      <c r="F111" s="12"/>
      <c r="G111" s="12"/>
      <c r="H111" s="13"/>
      <c r="I111" s="14"/>
    </row>
    <row r="112" spans="2:9" x14ac:dyDescent="0.25">
      <c r="B112" s="12"/>
      <c r="C112" s="12"/>
      <c r="D112" s="12"/>
      <c r="E112" s="12"/>
      <c r="F112" s="12"/>
      <c r="G112" s="12"/>
      <c r="H112" s="13"/>
      <c r="I112" s="14"/>
    </row>
    <row r="113" spans="2:9" x14ac:dyDescent="0.25">
      <c r="B113" s="12"/>
      <c r="C113" s="12"/>
      <c r="D113" s="12"/>
      <c r="E113" s="12"/>
      <c r="F113" s="12"/>
      <c r="G113" s="12"/>
      <c r="H113" s="13"/>
      <c r="I113" s="14"/>
    </row>
    <row r="114" spans="2:9" x14ac:dyDescent="0.25">
      <c r="B114" s="12"/>
      <c r="C114" s="12"/>
      <c r="D114" s="12"/>
      <c r="E114" s="12"/>
      <c r="F114" s="12"/>
      <c r="G114" s="12"/>
      <c r="H114" s="13"/>
      <c r="I114" s="14"/>
    </row>
    <row r="115" spans="2:9" x14ac:dyDescent="0.25">
      <c r="B115" s="12"/>
      <c r="C115" s="12"/>
      <c r="D115" s="12"/>
      <c r="E115" s="12"/>
      <c r="F115" s="12"/>
      <c r="G115" s="12"/>
      <c r="H115" s="13"/>
      <c r="I115" s="14"/>
    </row>
    <row r="116" spans="2:9" x14ac:dyDescent="0.25">
      <c r="B116" s="12"/>
      <c r="C116" s="12"/>
      <c r="D116" s="12"/>
      <c r="E116" s="12"/>
      <c r="F116" s="12"/>
      <c r="G116" s="12"/>
      <c r="H116" s="13"/>
      <c r="I116" s="14"/>
    </row>
    <row r="117" spans="2:9" x14ac:dyDescent="0.25">
      <c r="B117" s="12"/>
      <c r="C117" s="12"/>
      <c r="D117" s="12"/>
      <c r="E117" s="12"/>
      <c r="F117" s="12"/>
      <c r="G117" s="12"/>
      <c r="H117" s="13"/>
      <c r="I117" s="14"/>
    </row>
    <row r="118" spans="2:9" x14ac:dyDescent="0.25">
      <c r="B118" s="12"/>
      <c r="C118" s="12"/>
      <c r="D118" s="12"/>
      <c r="E118" s="12"/>
      <c r="F118" s="12"/>
      <c r="G118" s="12"/>
      <c r="H118" s="13"/>
      <c r="I118" s="14"/>
    </row>
    <row r="119" spans="2:9" x14ac:dyDescent="0.25">
      <c r="B119" s="12"/>
      <c r="C119" s="12"/>
      <c r="D119" s="12"/>
      <c r="E119" s="12"/>
      <c r="F119" s="12"/>
      <c r="G119" s="12"/>
      <c r="H119" s="13"/>
      <c r="I119" s="14"/>
    </row>
    <row r="120" spans="2:9" x14ac:dyDescent="0.25">
      <c r="B120" s="12"/>
      <c r="C120" s="12"/>
      <c r="D120" s="12"/>
      <c r="E120" s="12"/>
      <c r="F120" s="12"/>
      <c r="G120" s="12"/>
      <c r="H120" s="13"/>
      <c r="I120" s="14"/>
    </row>
    <row r="121" spans="2:9" x14ac:dyDescent="0.25">
      <c r="B121" s="12"/>
      <c r="C121" s="12"/>
      <c r="D121" s="12"/>
      <c r="E121" s="12"/>
      <c r="F121" s="12"/>
      <c r="G121" s="12"/>
      <c r="H121" s="13"/>
      <c r="I121" s="14"/>
    </row>
    <row r="122" spans="2:9" x14ac:dyDescent="0.25">
      <c r="B122" s="12"/>
      <c r="C122" s="12"/>
      <c r="D122" s="12"/>
      <c r="E122" s="12"/>
      <c r="F122" s="12"/>
      <c r="G122" s="12"/>
      <c r="H122" s="13"/>
      <c r="I122" s="14"/>
    </row>
    <row r="123" spans="2:9" x14ac:dyDescent="0.25">
      <c r="B123" s="12"/>
      <c r="C123" s="12"/>
      <c r="D123" s="12"/>
      <c r="E123" s="12"/>
      <c r="F123" s="12"/>
      <c r="G123" s="12"/>
      <c r="H123" s="13"/>
      <c r="I123" s="14"/>
    </row>
    <row r="124" spans="2:9" x14ac:dyDescent="0.25">
      <c r="B124" s="12"/>
      <c r="C124" s="12"/>
      <c r="D124" s="12"/>
      <c r="E124" s="12"/>
      <c r="F124" s="12"/>
      <c r="G124" s="12"/>
      <c r="H124" s="13"/>
      <c r="I124" s="14"/>
    </row>
    <row r="125" spans="2:9" x14ac:dyDescent="0.25">
      <c r="B125" s="12"/>
      <c r="C125" s="12"/>
      <c r="D125" s="12"/>
      <c r="E125" s="12"/>
      <c r="F125" s="12"/>
      <c r="G125" s="12"/>
      <c r="H125" s="13"/>
      <c r="I125" s="14"/>
    </row>
    <row r="126" spans="2:9" x14ac:dyDescent="0.25">
      <c r="B126" s="12"/>
      <c r="C126" s="12"/>
      <c r="D126" s="12"/>
      <c r="E126" s="12"/>
      <c r="F126" s="12"/>
      <c r="G126" s="12"/>
      <c r="H126" s="13"/>
      <c r="I126" s="14"/>
    </row>
    <row r="127" spans="2:9" x14ac:dyDescent="0.25">
      <c r="B127" s="12"/>
      <c r="C127" s="12"/>
      <c r="D127" s="12"/>
      <c r="E127" s="12"/>
      <c r="F127" s="12"/>
      <c r="G127" s="12"/>
      <c r="H127" s="13"/>
      <c r="I127" s="14"/>
    </row>
    <row r="128" spans="2:9" x14ac:dyDescent="0.25">
      <c r="B128" s="12"/>
      <c r="C128" s="12"/>
      <c r="D128" s="12"/>
      <c r="E128" s="12"/>
      <c r="F128" s="12"/>
      <c r="G128" s="12"/>
      <c r="H128" s="13"/>
      <c r="I128" s="14"/>
    </row>
    <row r="129" spans="2:9" x14ac:dyDescent="0.25">
      <c r="B129" s="12"/>
      <c r="C129" s="12"/>
      <c r="D129" s="12"/>
      <c r="E129" s="12"/>
      <c r="F129" s="12"/>
      <c r="G129" s="12"/>
      <c r="H129" s="13"/>
      <c r="I129" s="14"/>
    </row>
    <row r="130" spans="2:9" x14ac:dyDescent="0.25">
      <c r="B130" s="12"/>
      <c r="C130" s="12"/>
      <c r="D130" s="12"/>
      <c r="E130" s="12"/>
      <c r="F130" s="12"/>
      <c r="G130" s="12"/>
      <c r="H130" s="13"/>
      <c r="I130" s="14"/>
    </row>
    <row r="131" spans="2:9" x14ac:dyDescent="0.25">
      <c r="B131" s="12"/>
      <c r="C131" s="12"/>
      <c r="D131" s="12"/>
      <c r="E131" s="12"/>
      <c r="F131" s="12"/>
      <c r="G131" s="12"/>
      <c r="H131" s="13"/>
      <c r="I131" s="14"/>
    </row>
    <row r="132" spans="2:9" x14ac:dyDescent="0.25">
      <c r="B132" s="12"/>
      <c r="C132" s="12"/>
      <c r="D132" s="12"/>
      <c r="E132" s="12"/>
      <c r="F132" s="12"/>
      <c r="G132" s="12"/>
      <c r="H132" s="13"/>
      <c r="I132" s="14"/>
    </row>
    <row r="133" spans="2:9" x14ac:dyDescent="0.25">
      <c r="B133" s="12"/>
      <c r="C133" s="12"/>
      <c r="D133" s="12"/>
      <c r="E133" s="12"/>
      <c r="F133" s="12"/>
      <c r="G133" s="12"/>
      <c r="H133" s="13"/>
      <c r="I133" s="14"/>
    </row>
    <row r="134" spans="2:9" x14ac:dyDescent="0.25">
      <c r="B134" s="12"/>
      <c r="C134" s="12"/>
      <c r="D134" s="12"/>
      <c r="E134" s="12"/>
      <c r="F134" s="12"/>
      <c r="G134" s="12"/>
      <c r="H134" s="13"/>
      <c r="I134" s="14"/>
    </row>
    <row r="135" spans="2:9" x14ac:dyDescent="0.25">
      <c r="B135" s="12"/>
      <c r="C135" s="12"/>
      <c r="D135" s="12"/>
      <c r="E135" s="12"/>
      <c r="F135" s="12"/>
      <c r="G135" s="12"/>
      <c r="H135" s="13"/>
      <c r="I135" s="14"/>
    </row>
    <row r="136" spans="2:9" x14ac:dyDescent="0.25">
      <c r="B136" s="12"/>
      <c r="C136" s="12"/>
      <c r="D136" s="12"/>
      <c r="E136" s="12"/>
      <c r="F136" s="12"/>
      <c r="G136" s="12"/>
      <c r="H136" s="13"/>
      <c r="I136" s="14"/>
    </row>
    <row r="137" spans="2:9" x14ac:dyDescent="0.25">
      <c r="B137" s="12"/>
      <c r="C137" s="12"/>
      <c r="D137" s="12"/>
      <c r="E137" s="12"/>
      <c r="F137" s="12"/>
      <c r="G137" s="12"/>
      <c r="H137" s="13"/>
      <c r="I137" s="14"/>
    </row>
    <row r="138" spans="2:9" x14ac:dyDescent="0.25">
      <c r="B138" s="12"/>
      <c r="C138" s="12"/>
      <c r="D138" s="12"/>
      <c r="E138" s="12"/>
      <c r="F138" s="12"/>
      <c r="G138" s="12"/>
      <c r="H138" s="13"/>
      <c r="I138" s="14"/>
    </row>
    <row r="139" spans="2:9" x14ac:dyDescent="0.25">
      <c r="B139" s="12"/>
      <c r="C139" s="12"/>
      <c r="D139" s="12"/>
      <c r="E139" s="12"/>
      <c r="F139" s="12"/>
      <c r="G139" s="12"/>
      <c r="H139" s="13"/>
      <c r="I139" s="14"/>
    </row>
    <row r="140" spans="2:9" x14ac:dyDescent="0.25">
      <c r="B140" s="12"/>
      <c r="C140" s="12"/>
      <c r="D140" s="12"/>
      <c r="E140" s="12"/>
      <c r="F140" s="12"/>
      <c r="G140" s="12"/>
      <c r="H140" s="13"/>
      <c r="I140" s="14"/>
    </row>
    <row r="141" spans="2:9" x14ac:dyDescent="0.25">
      <c r="B141" s="12"/>
      <c r="C141" s="12"/>
      <c r="D141" s="12"/>
      <c r="E141" s="12"/>
      <c r="F141" s="12"/>
      <c r="G141" s="12"/>
      <c r="H141" s="13"/>
      <c r="I141" s="14"/>
    </row>
    <row r="142" spans="2:9" x14ac:dyDescent="0.25">
      <c r="B142" s="12"/>
      <c r="C142" s="12"/>
      <c r="D142" s="12"/>
      <c r="E142" s="12"/>
      <c r="F142" s="12"/>
      <c r="G142" s="12"/>
      <c r="H142" s="13"/>
      <c r="I142" s="14"/>
    </row>
    <row r="143" spans="2:9" x14ac:dyDescent="0.25">
      <c r="B143" s="12"/>
      <c r="C143" s="12"/>
      <c r="D143" s="12"/>
      <c r="E143" s="12"/>
      <c r="F143" s="12"/>
      <c r="G143" s="12"/>
      <c r="H143" s="13"/>
      <c r="I143" s="14"/>
    </row>
    <row r="144" spans="2:9" x14ac:dyDescent="0.25">
      <c r="B144" s="12"/>
      <c r="C144" s="12"/>
      <c r="D144" s="12"/>
      <c r="E144" s="12"/>
      <c r="F144" s="12"/>
      <c r="G144" s="12"/>
      <c r="H144" s="13"/>
      <c r="I144" s="14"/>
    </row>
    <row r="145" spans="2:9" x14ac:dyDescent="0.25">
      <c r="B145" s="12"/>
      <c r="C145" s="12"/>
      <c r="D145" s="12"/>
      <c r="E145" s="12"/>
      <c r="F145" s="12"/>
      <c r="G145" s="12"/>
      <c r="H145" s="13"/>
      <c r="I145" s="14"/>
    </row>
    <row r="146" spans="2:9" x14ac:dyDescent="0.25">
      <c r="B146" s="12"/>
      <c r="C146" s="12"/>
      <c r="D146" s="12"/>
      <c r="E146" s="12"/>
      <c r="F146" s="12"/>
      <c r="G146" s="12"/>
      <c r="H146" s="13"/>
      <c r="I146" s="14"/>
    </row>
    <row r="147" spans="2:9" x14ac:dyDescent="0.25">
      <c r="B147" s="12"/>
      <c r="C147" s="12"/>
      <c r="D147" s="12"/>
      <c r="E147" s="12"/>
      <c r="F147" s="12"/>
      <c r="G147" s="12"/>
      <c r="H147" s="13"/>
      <c r="I147" s="14"/>
    </row>
    <row r="148" spans="2:9" x14ac:dyDescent="0.25">
      <c r="B148" s="12"/>
      <c r="C148" s="12"/>
      <c r="D148" s="12"/>
      <c r="E148" s="12"/>
      <c r="F148" s="12"/>
      <c r="G148" s="12"/>
      <c r="H148" s="13"/>
      <c r="I148" s="14"/>
    </row>
    <row r="149" spans="2:9" x14ac:dyDescent="0.25">
      <c r="B149" s="12"/>
      <c r="C149" s="12"/>
      <c r="D149" s="12"/>
      <c r="E149" s="12"/>
      <c r="F149" s="12"/>
      <c r="G149" s="12"/>
      <c r="H149" s="13"/>
      <c r="I149" s="14"/>
    </row>
    <row r="150" spans="2:9" x14ac:dyDescent="0.25">
      <c r="B150" s="12"/>
      <c r="C150" s="12"/>
      <c r="D150" s="12"/>
      <c r="E150" s="12"/>
      <c r="F150" s="12"/>
      <c r="G150" s="12"/>
      <c r="H150" s="13"/>
      <c r="I150" s="14"/>
    </row>
    <row r="151" spans="2:9" x14ac:dyDescent="0.25">
      <c r="B151" s="12"/>
      <c r="C151" s="12"/>
      <c r="D151" s="12"/>
      <c r="E151" s="12"/>
      <c r="F151" s="12"/>
      <c r="G151" s="12"/>
      <c r="H151" s="13"/>
      <c r="I151" s="14"/>
    </row>
    <row r="152" spans="2:9" x14ac:dyDescent="0.25">
      <c r="B152" s="12"/>
      <c r="C152" s="12"/>
      <c r="D152" s="12"/>
      <c r="E152" s="12"/>
      <c r="F152" s="12"/>
      <c r="G152" s="12"/>
      <c r="H152" s="13"/>
      <c r="I152" s="14"/>
    </row>
    <row r="153" spans="2:9" x14ac:dyDescent="0.25">
      <c r="B153" s="12"/>
      <c r="C153" s="12"/>
      <c r="D153" s="12"/>
      <c r="E153" s="12"/>
      <c r="F153" s="12"/>
      <c r="G153" s="12"/>
      <c r="H153" s="13"/>
      <c r="I153" s="14"/>
    </row>
    <row r="154" spans="2:9" x14ac:dyDescent="0.25">
      <c r="B154" s="12"/>
      <c r="C154" s="12"/>
      <c r="D154" s="12"/>
      <c r="E154" s="12"/>
      <c r="F154" s="12"/>
      <c r="G154" s="12"/>
      <c r="H154" s="13"/>
      <c r="I154" s="14"/>
    </row>
    <row r="155" spans="2:9" x14ac:dyDescent="0.25">
      <c r="B155" s="12"/>
      <c r="C155" s="12"/>
      <c r="D155" s="12"/>
      <c r="E155" s="12"/>
      <c r="F155" s="12"/>
      <c r="G155" s="12"/>
      <c r="H155" s="13"/>
      <c r="I155" s="14"/>
    </row>
    <row r="156" spans="2:9" x14ac:dyDescent="0.25">
      <c r="B156" s="12"/>
      <c r="C156" s="12"/>
      <c r="D156" s="12"/>
      <c r="E156" s="12"/>
      <c r="F156" s="12"/>
      <c r="G156" s="12"/>
      <c r="H156" s="13"/>
      <c r="I156" s="14"/>
    </row>
    <row r="157" spans="2:9" x14ac:dyDescent="0.25">
      <c r="B157" s="12"/>
      <c r="C157" s="12"/>
      <c r="D157" s="12"/>
      <c r="E157" s="12"/>
      <c r="F157" s="12"/>
      <c r="G157" s="12"/>
      <c r="H157" s="13"/>
      <c r="I157" s="14"/>
    </row>
    <row r="158" spans="2:9" x14ac:dyDescent="0.25">
      <c r="B158" s="12"/>
      <c r="C158" s="12"/>
      <c r="D158" s="12"/>
      <c r="E158" s="12"/>
      <c r="F158" s="12"/>
      <c r="G158" s="12"/>
      <c r="H158" s="13"/>
      <c r="I158" s="14"/>
    </row>
    <row r="159" spans="2:9" x14ac:dyDescent="0.25">
      <c r="B159" s="12"/>
      <c r="C159" s="12"/>
      <c r="D159" s="12"/>
      <c r="E159" s="12"/>
      <c r="F159" s="12"/>
      <c r="G159" s="12"/>
      <c r="H159" s="13"/>
      <c r="I159" s="14"/>
    </row>
    <row r="160" spans="2:9" x14ac:dyDescent="0.25">
      <c r="B160" s="12"/>
      <c r="C160" s="12"/>
      <c r="D160" s="12"/>
      <c r="E160" s="12"/>
      <c r="F160" s="12"/>
      <c r="G160" s="12"/>
      <c r="H160" s="13"/>
      <c r="I160" s="14"/>
    </row>
    <row r="161" spans="2:9" x14ac:dyDescent="0.25">
      <c r="B161" s="12"/>
      <c r="C161" s="12"/>
      <c r="D161" s="12"/>
      <c r="E161" s="12"/>
      <c r="F161" s="12"/>
      <c r="G161" s="12"/>
      <c r="H161" s="13"/>
      <c r="I161" s="14"/>
    </row>
    <row r="162" spans="2:9" x14ac:dyDescent="0.25">
      <c r="B162" s="12"/>
      <c r="C162" s="12"/>
      <c r="D162" s="12"/>
      <c r="E162" s="12"/>
      <c r="F162" s="12"/>
      <c r="G162" s="12"/>
      <c r="H162" s="13"/>
      <c r="I162" s="14"/>
    </row>
    <row r="163" spans="2:9" x14ac:dyDescent="0.25">
      <c r="B163" s="12"/>
      <c r="C163" s="12"/>
      <c r="D163" s="12"/>
      <c r="E163" s="12"/>
      <c r="F163" s="12"/>
      <c r="G163" s="12"/>
      <c r="H163" s="13"/>
      <c r="I163" s="14"/>
    </row>
    <row r="164" spans="2:9" x14ac:dyDescent="0.25">
      <c r="B164" s="12"/>
      <c r="C164" s="12"/>
      <c r="D164" s="12"/>
      <c r="E164" s="12"/>
      <c r="F164" s="12"/>
      <c r="G164" s="12"/>
      <c r="H164" s="13"/>
      <c r="I164" s="14"/>
    </row>
    <row r="165" spans="2:9" x14ac:dyDescent="0.25">
      <c r="B165" s="12"/>
      <c r="C165" s="12"/>
      <c r="D165" s="12"/>
      <c r="E165" s="12"/>
      <c r="F165" s="12"/>
      <c r="G165" s="12"/>
      <c r="H165" s="13"/>
      <c r="I165" s="14"/>
    </row>
    <row r="166" spans="2:9" x14ac:dyDescent="0.25">
      <c r="B166" s="12"/>
      <c r="C166" s="12"/>
      <c r="D166" s="12"/>
      <c r="E166" s="12"/>
      <c r="F166" s="12"/>
      <c r="G166" s="12"/>
      <c r="H166" s="13"/>
      <c r="I166" s="14"/>
    </row>
    <row r="167" spans="2:9" x14ac:dyDescent="0.25">
      <c r="B167" s="12"/>
      <c r="C167" s="12"/>
      <c r="D167" s="12"/>
      <c r="E167" s="12"/>
      <c r="F167" s="12"/>
      <c r="G167" s="12"/>
      <c r="H167" s="13"/>
      <c r="I167" s="14"/>
    </row>
  </sheetData>
  <mergeCells count="4">
    <mergeCell ref="A6:A19"/>
    <mergeCell ref="A20:A33"/>
    <mergeCell ref="A1:L1"/>
    <mergeCell ref="A2:L2"/>
  </mergeCells>
  <printOptions horizontalCentered="1"/>
  <pageMargins left="0.23622047244094491" right="0.23622047244094491" top="0.74803149606299213" bottom="0.55118110236220474" header="0.31496062992125984" footer="0.11811023622047245"/>
  <pageSetup paperSize="9" scale="80" orientation="landscape" horizontalDpi="300" verticalDpi="300" r:id="rId1"/>
  <headerFooter>
    <oddHeader>&amp;C&amp;A</oddHeader>
    <oddFooter>&amp;L&amp;F&amp;R&amp;P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AI58"/>
  <sheetViews>
    <sheetView tabSelected="1" topLeftCell="A28" workbookViewId="0">
      <selection activeCell="B26" sqref="B26"/>
    </sheetView>
  </sheetViews>
  <sheetFormatPr defaultColWidth="9.109375" defaultRowHeight="13.2" x14ac:dyDescent="0.25"/>
  <cols>
    <col min="1" max="1" width="29.33203125" style="5" customWidth="1"/>
    <col min="2" max="2" width="33.109375" style="5" customWidth="1"/>
    <col min="3" max="3" width="34.44140625" style="5" customWidth="1"/>
    <col min="4" max="4" width="28.6640625" style="5" customWidth="1"/>
    <col min="5" max="5" width="23.6640625" style="5" customWidth="1"/>
    <col min="6" max="6" width="17.77734375" style="5" customWidth="1"/>
    <col min="7" max="16384" width="9.109375" style="5"/>
  </cols>
  <sheetData>
    <row r="1" spans="1:35" ht="22.2" customHeight="1" x14ac:dyDescent="0.25">
      <c r="A1" s="86" t="s">
        <v>53</v>
      </c>
      <c r="B1" s="87"/>
      <c r="C1" s="87"/>
      <c r="D1" s="88"/>
      <c r="E1" s="89"/>
      <c r="F1" s="89"/>
    </row>
    <row r="2" spans="1:35" ht="22.2" customHeight="1" thickBot="1" x14ac:dyDescent="0.3">
      <c r="A2" s="90" t="s">
        <v>55</v>
      </c>
      <c r="B2" s="91"/>
      <c r="C2" s="91"/>
      <c r="D2" s="91"/>
      <c r="E2" s="91"/>
      <c r="F2" s="91"/>
    </row>
    <row r="3" spans="1:35" ht="13.8" x14ac:dyDescent="0.25">
      <c r="B3" s="6"/>
      <c r="C3" s="7"/>
      <c r="D3" s="7"/>
    </row>
    <row r="4" spans="1:35" ht="13.8" x14ac:dyDescent="0.25">
      <c r="B4" s="7"/>
      <c r="C4" s="7"/>
      <c r="D4" s="7"/>
    </row>
    <row r="5" spans="1:35" s="18" customFormat="1" ht="43.2" customHeight="1" x14ac:dyDescent="0.25">
      <c r="A5" s="17" t="s">
        <v>78</v>
      </c>
      <c r="B5" s="17" t="s">
        <v>50</v>
      </c>
      <c r="C5" s="23" t="s">
        <v>81</v>
      </c>
      <c r="D5" s="23" t="s">
        <v>76</v>
      </c>
      <c r="E5" s="23" t="s">
        <v>56</v>
      </c>
      <c r="F5" s="23" t="s">
        <v>77</v>
      </c>
      <c r="AI5" s="18" t="s">
        <v>32</v>
      </c>
    </row>
    <row r="6" spans="1:35" ht="43.2" customHeight="1" x14ac:dyDescent="0.25">
      <c r="A6" s="92" t="s">
        <v>66</v>
      </c>
      <c r="B6" s="95" t="s">
        <v>79</v>
      </c>
      <c r="C6" s="93">
        <v>18000</v>
      </c>
      <c r="D6" s="20"/>
      <c r="E6" s="21"/>
      <c r="F6" s="94">
        <f>+D6*E6</f>
        <v>0</v>
      </c>
    </row>
    <row r="7" spans="1:35" ht="43.2" customHeight="1" x14ac:dyDescent="0.25">
      <c r="A7" s="92" t="s">
        <v>66</v>
      </c>
      <c r="B7" s="95"/>
      <c r="C7" s="93"/>
      <c r="D7" s="20"/>
      <c r="E7" s="21"/>
      <c r="F7" s="94">
        <f t="shared" ref="F7:F35" si="0">+D7*E7</f>
        <v>0</v>
      </c>
    </row>
    <row r="8" spans="1:35" ht="43.2" customHeight="1" x14ac:dyDescent="0.25">
      <c r="A8" s="92" t="s">
        <v>66</v>
      </c>
      <c r="B8" s="95"/>
      <c r="C8" s="93"/>
      <c r="D8" s="20"/>
      <c r="E8" s="21"/>
      <c r="F8" s="94">
        <f t="shared" si="0"/>
        <v>0</v>
      </c>
    </row>
    <row r="9" spans="1:35" ht="43.2" customHeight="1" x14ac:dyDescent="0.25">
      <c r="A9" s="92" t="s">
        <v>66</v>
      </c>
      <c r="B9" s="95"/>
      <c r="C9" s="93"/>
      <c r="D9" s="20"/>
      <c r="E9" s="21"/>
      <c r="F9" s="94">
        <f t="shared" si="0"/>
        <v>0</v>
      </c>
    </row>
    <row r="10" spans="1:35" ht="36.6" customHeight="1" x14ac:dyDescent="0.25">
      <c r="A10" s="92" t="s">
        <v>68</v>
      </c>
      <c r="B10" s="95" t="s">
        <v>79</v>
      </c>
      <c r="C10" s="93">
        <v>15000</v>
      </c>
      <c r="D10" s="20"/>
      <c r="E10" s="21"/>
      <c r="F10" s="94">
        <f t="shared" si="0"/>
        <v>0</v>
      </c>
    </row>
    <row r="11" spans="1:35" ht="36.6" customHeight="1" x14ac:dyDescent="0.25">
      <c r="A11" s="92" t="s">
        <v>68</v>
      </c>
      <c r="B11" s="95"/>
      <c r="C11" s="93"/>
      <c r="D11" s="20"/>
      <c r="E11" s="21"/>
      <c r="F11" s="94">
        <f t="shared" si="0"/>
        <v>0</v>
      </c>
    </row>
    <row r="12" spans="1:35" ht="36.6" customHeight="1" x14ac:dyDescent="0.25">
      <c r="A12" s="92" t="s">
        <v>68</v>
      </c>
      <c r="B12" s="95"/>
      <c r="C12" s="93"/>
      <c r="D12" s="20"/>
      <c r="E12" s="21"/>
      <c r="F12" s="94">
        <f t="shared" si="0"/>
        <v>0</v>
      </c>
    </row>
    <row r="13" spans="1:35" ht="36.6" customHeight="1" x14ac:dyDescent="0.25">
      <c r="A13" s="92" t="s">
        <v>68</v>
      </c>
      <c r="B13" s="95"/>
      <c r="C13" s="93"/>
      <c r="D13" s="20"/>
      <c r="E13" s="21"/>
      <c r="F13" s="94">
        <f t="shared" si="0"/>
        <v>0</v>
      </c>
    </row>
    <row r="14" spans="1:35" ht="36.6" customHeight="1" x14ac:dyDescent="0.25">
      <c r="A14" s="92" t="s">
        <v>68</v>
      </c>
      <c r="B14" s="95"/>
      <c r="C14" s="93"/>
      <c r="D14" s="20"/>
      <c r="E14" s="21"/>
      <c r="F14" s="94">
        <f t="shared" si="0"/>
        <v>0</v>
      </c>
    </row>
    <row r="15" spans="1:35" ht="36.6" customHeight="1" x14ac:dyDescent="0.25">
      <c r="A15" s="92" t="s">
        <v>69</v>
      </c>
      <c r="B15" s="95" t="s">
        <v>79</v>
      </c>
      <c r="C15" s="93">
        <v>15000</v>
      </c>
      <c r="D15" s="20"/>
      <c r="E15" s="21"/>
      <c r="F15" s="94">
        <f t="shared" si="0"/>
        <v>0</v>
      </c>
    </row>
    <row r="16" spans="1:35" ht="43.2" customHeight="1" x14ac:dyDescent="0.25">
      <c r="A16" s="92" t="s">
        <v>69</v>
      </c>
      <c r="B16" s="95"/>
      <c r="C16" s="93"/>
      <c r="D16" s="20"/>
      <c r="E16" s="21"/>
      <c r="F16" s="94">
        <f t="shared" si="0"/>
        <v>0</v>
      </c>
    </row>
    <row r="17" spans="1:6" ht="43.2" customHeight="1" x14ac:dyDescent="0.25">
      <c r="A17" s="92" t="s">
        <v>69</v>
      </c>
      <c r="B17" s="95"/>
      <c r="C17" s="93"/>
      <c r="D17" s="20"/>
      <c r="E17" s="21"/>
      <c r="F17" s="94">
        <f t="shared" ref="F17" si="1">+D17*E17</f>
        <v>0</v>
      </c>
    </row>
    <row r="18" spans="1:6" ht="43.2" customHeight="1" x14ac:dyDescent="0.25">
      <c r="A18" s="92" t="s">
        <v>69</v>
      </c>
      <c r="B18" s="95"/>
      <c r="C18" s="93"/>
      <c r="D18" s="20"/>
      <c r="E18" s="21"/>
      <c r="F18" s="94">
        <f t="shared" si="0"/>
        <v>0</v>
      </c>
    </row>
    <row r="19" spans="1:6" ht="43.2" customHeight="1" x14ac:dyDescent="0.25">
      <c r="A19" s="92" t="s">
        <v>69</v>
      </c>
      <c r="B19" s="95"/>
      <c r="C19" s="93"/>
      <c r="D19" s="20"/>
      <c r="E19" s="21"/>
      <c r="F19" s="94">
        <f t="shared" si="0"/>
        <v>0</v>
      </c>
    </row>
    <row r="20" spans="1:6" ht="36.6" customHeight="1" x14ac:dyDescent="0.25">
      <c r="A20" s="92" t="s">
        <v>71</v>
      </c>
      <c r="B20" s="95" t="s">
        <v>79</v>
      </c>
      <c r="C20" s="93">
        <v>15000</v>
      </c>
      <c r="D20" s="20"/>
      <c r="E20" s="21"/>
      <c r="F20" s="94">
        <f t="shared" si="0"/>
        <v>0</v>
      </c>
    </row>
    <row r="21" spans="1:6" ht="36.6" customHeight="1" x14ac:dyDescent="0.25">
      <c r="A21" s="92" t="s">
        <v>71</v>
      </c>
      <c r="B21" s="95"/>
      <c r="C21" s="93"/>
      <c r="D21" s="20"/>
      <c r="E21" s="21"/>
      <c r="F21" s="94">
        <f t="shared" si="0"/>
        <v>0</v>
      </c>
    </row>
    <row r="22" spans="1:6" ht="36.6" customHeight="1" x14ac:dyDescent="0.25">
      <c r="A22" s="92" t="s">
        <v>71</v>
      </c>
      <c r="B22" s="95"/>
      <c r="C22" s="93"/>
      <c r="D22" s="20"/>
      <c r="E22" s="21"/>
      <c r="F22" s="94">
        <f t="shared" ref="F22" si="2">+D22*E22</f>
        <v>0</v>
      </c>
    </row>
    <row r="23" spans="1:6" ht="36.6" customHeight="1" x14ac:dyDescent="0.25">
      <c r="A23" s="92" t="s">
        <v>71</v>
      </c>
      <c r="B23" s="95"/>
      <c r="C23" s="93"/>
      <c r="D23" s="20"/>
      <c r="E23" s="21"/>
      <c r="F23" s="94">
        <f t="shared" si="0"/>
        <v>0</v>
      </c>
    </row>
    <row r="24" spans="1:6" ht="36.6" customHeight="1" thickBot="1" x14ac:dyDescent="0.3">
      <c r="A24" s="101" t="s">
        <v>71</v>
      </c>
      <c r="B24" s="102"/>
      <c r="C24" s="103"/>
      <c r="D24" s="82"/>
      <c r="E24" s="84"/>
      <c r="F24" s="104">
        <f t="shared" si="0"/>
        <v>0</v>
      </c>
    </row>
    <row r="25" spans="1:6" ht="36.6" customHeight="1" thickTop="1" x14ac:dyDescent="0.25">
      <c r="A25" s="92" t="s">
        <v>64</v>
      </c>
      <c r="B25" s="95" t="s">
        <v>79</v>
      </c>
      <c r="C25" s="93">
        <v>40000</v>
      </c>
      <c r="D25" s="20"/>
      <c r="E25" s="21"/>
      <c r="F25" s="94">
        <f t="shared" si="0"/>
        <v>0</v>
      </c>
    </row>
    <row r="26" spans="1:6" ht="36.6" customHeight="1" x14ac:dyDescent="0.25">
      <c r="A26" s="92" t="s">
        <v>64</v>
      </c>
      <c r="B26" s="95"/>
      <c r="C26" s="93"/>
      <c r="D26" s="20"/>
      <c r="E26" s="21"/>
      <c r="F26" s="94">
        <f t="shared" si="0"/>
        <v>0</v>
      </c>
    </row>
    <row r="27" spans="1:6" ht="36.6" customHeight="1" x14ac:dyDescent="0.25">
      <c r="A27" s="92" t="s">
        <v>64</v>
      </c>
      <c r="B27" s="95"/>
      <c r="C27" s="93"/>
      <c r="D27" s="20"/>
      <c r="E27" s="21"/>
      <c r="F27" s="94">
        <f t="shared" si="0"/>
        <v>0</v>
      </c>
    </row>
    <row r="28" spans="1:6" ht="36.6" customHeight="1" x14ac:dyDescent="0.25">
      <c r="A28" s="92" t="s">
        <v>64</v>
      </c>
      <c r="B28" s="95"/>
      <c r="C28" s="93"/>
      <c r="D28" s="20"/>
      <c r="E28" s="21"/>
      <c r="F28" s="94">
        <f t="shared" si="0"/>
        <v>0</v>
      </c>
    </row>
    <row r="29" spans="1:6" ht="36.6" customHeight="1" x14ac:dyDescent="0.25">
      <c r="A29" s="92" t="s">
        <v>64</v>
      </c>
      <c r="B29" s="95"/>
      <c r="C29" s="93"/>
      <c r="D29" s="20"/>
      <c r="E29" s="21"/>
      <c r="F29" s="94">
        <f t="shared" si="0"/>
        <v>0</v>
      </c>
    </row>
    <row r="30" spans="1:6" ht="36.6" customHeight="1" x14ac:dyDescent="0.25">
      <c r="A30" s="92" t="s">
        <v>70</v>
      </c>
      <c r="B30" s="95" t="s">
        <v>79</v>
      </c>
      <c r="C30" s="93">
        <v>25000</v>
      </c>
      <c r="D30" s="20"/>
      <c r="E30" s="21"/>
      <c r="F30" s="94">
        <f t="shared" si="0"/>
        <v>0</v>
      </c>
    </row>
    <row r="31" spans="1:6" ht="36.6" customHeight="1" x14ac:dyDescent="0.25">
      <c r="A31" s="92" t="s">
        <v>70</v>
      </c>
      <c r="B31" s="95"/>
      <c r="C31" s="93"/>
      <c r="D31" s="20"/>
      <c r="E31" s="21"/>
      <c r="F31" s="94">
        <f t="shared" si="0"/>
        <v>0</v>
      </c>
    </row>
    <row r="32" spans="1:6" ht="36.6" customHeight="1" x14ac:dyDescent="0.25">
      <c r="A32" s="92" t="s">
        <v>70</v>
      </c>
      <c r="B32" s="95"/>
      <c r="C32" s="93"/>
      <c r="D32" s="20"/>
      <c r="E32" s="21"/>
      <c r="F32" s="94">
        <f t="shared" si="0"/>
        <v>0</v>
      </c>
    </row>
    <row r="33" spans="1:6" ht="36.6" customHeight="1" x14ac:dyDescent="0.25">
      <c r="A33" s="92" t="s">
        <v>70</v>
      </c>
      <c r="B33" s="95"/>
      <c r="C33" s="93"/>
      <c r="D33" s="20"/>
      <c r="E33" s="21"/>
      <c r="F33" s="94">
        <f t="shared" si="0"/>
        <v>0</v>
      </c>
    </row>
    <row r="34" spans="1:6" ht="36.6" customHeight="1" x14ac:dyDescent="0.25">
      <c r="A34" s="92" t="s">
        <v>70</v>
      </c>
      <c r="B34" s="95"/>
      <c r="C34" s="93"/>
      <c r="D34" s="20"/>
      <c r="E34" s="21"/>
      <c r="F34" s="94">
        <f t="shared" si="0"/>
        <v>0</v>
      </c>
    </row>
    <row r="35" spans="1:6" ht="36.6" customHeight="1" x14ac:dyDescent="0.25">
      <c r="A35" s="92" t="s">
        <v>70</v>
      </c>
      <c r="B35" s="95"/>
      <c r="C35" s="93"/>
      <c r="D35" s="20"/>
      <c r="E35" s="21"/>
      <c r="F35" s="94">
        <f t="shared" si="0"/>
        <v>0</v>
      </c>
    </row>
    <row r="41" spans="1:6" x14ac:dyDescent="0.25">
      <c r="A41" s="96" t="s">
        <v>80</v>
      </c>
    </row>
    <row r="51" spans="2:4" ht="13.8" thickBot="1" x14ac:dyDescent="0.3"/>
    <row r="52" spans="2:4" ht="42" thickBot="1" x14ac:dyDescent="0.3">
      <c r="B52" s="69" t="s">
        <v>61</v>
      </c>
      <c r="C52" s="70" t="s">
        <v>62</v>
      </c>
      <c r="D52" s="70" t="s">
        <v>63</v>
      </c>
    </row>
    <row r="53" spans="2:4" ht="15" thickBot="1" x14ac:dyDescent="0.3">
      <c r="B53" s="92" t="s">
        <v>64</v>
      </c>
      <c r="C53" s="71" t="s">
        <v>65</v>
      </c>
      <c r="D53" s="93">
        <v>40000</v>
      </c>
    </row>
    <row r="54" spans="2:4" ht="15" hidden="1" thickBot="1" x14ac:dyDescent="0.3">
      <c r="B54" s="92" t="s">
        <v>66</v>
      </c>
      <c r="C54" s="71" t="s">
        <v>67</v>
      </c>
      <c r="D54" s="93">
        <v>18000</v>
      </c>
    </row>
    <row r="55" spans="2:4" ht="15" hidden="1" thickBot="1" x14ac:dyDescent="0.3">
      <c r="B55" s="92" t="s">
        <v>68</v>
      </c>
      <c r="C55" s="71" t="s">
        <v>67</v>
      </c>
      <c r="D55" s="93">
        <v>15000</v>
      </c>
    </row>
    <row r="56" spans="2:4" ht="15" hidden="1" thickBot="1" x14ac:dyDescent="0.3">
      <c r="B56" s="92" t="s">
        <v>69</v>
      </c>
      <c r="C56" s="71" t="s">
        <v>67</v>
      </c>
      <c r="D56" s="93">
        <v>15000</v>
      </c>
    </row>
    <row r="57" spans="2:4" ht="15" thickBot="1" x14ac:dyDescent="0.3">
      <c r="B57" s="92" t="s">
        <v>70</v>
      </c>
      <c r="C57" s="71" t="s">
        <v>65</v>
      </c>
      <c r="D57" s="93">
        <v>25000</v>
      </c>
    </row>
    <row r="58" spans="2:4" ht="27" hidden="1" thickBot="1" x14ac:dyDescent="0.3">
      <c r="B58" s="92" t="s">
        <v>71</v>
      </c>
      <c r="C58" s="71" t="s">
        <v>67</v>
      </c>
      <c r="D58" s="93">
        <v>15000</v>
      </c>
    </row>
  </sheetData>
  <protectedRanges>
    <protectedRange password="C60B" sqref="B36:D1048576 B3:D4 C6:C35 A6:A35" name="Intervallo1"/>
    <protectedRange password="C60B" sqref="A1:A2 C1:D2" name="Intervallo1_1"/>
    <protectedRange password="C60B" sqref="B6:B35" name="Intervallo1_2"/>
    <protectedRange password="C60B" sqref="A5:F5" name="Intervallo1_1_1"/>
  </protectedRanges>
  <autoFilter ref="B52:AJ58" xr:uid="{FC67A3F2-DE80-4B70-80A7-4B823FDF13FE}">
    <filterColumn colId="1">
      <filters>
        <filter val="HUB"/>
      </filters>
    </filterColumn>
  </autoFilter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42"/>
  <sheetViews>
    <sheetView workbookViewId="0">
      <selection activeCell="F1" sqref="F1:K3"/>
    </sheetView>
  </sheetViews>
  <sheetFormatPr defaultColWidth="9.109375" defaultRowHeight="13.2" x14ac:dyDescent="0.25"/>
  <cols>
    <col min="1" max="1" width="17.6640625" style="5" customWidth="1"/>
    <col min="2" max="2" width="28.33203125" style="5" customWidth="1"/>
    <col min="3" max="5" width="15.109375" style="5" customWidth="1"/>
    <col min="6" max="10" width="11.33203125" style="5" customWidth="1"/>
    <col min="11" max="11" width="22.109375" style="5" customWidth="1"/>
    <col min="12" max="16384" width="9.109375" style="5"/>
  </cols>
  <sheetData>
    <row r="1" spans="1:43" s="100" customFormat="1" ht="22.2" customHeight="1" x14ac:dyDescent="0.25">
      <c r="A1" s="97" t="s">
        <v>18</v>
      </c>
      <c r="B1" s="98"/>
      <c r="C1" s="98"/>
      <c r="D1" s="98"/>
      <c r="E1" s="99"/>
      <c r="F1" s="99"/>
      <c r="G1" s="99"/>
      <c r="H1" s="99"/>
      <c r="I1" s="99"/>
      <c r="J1" s="99"/>
      <c r="K1" s="99"/>
    </row>
    <row r="2" spans="1:43" s="100" customFormat="1" ht="22.2" customHeight="1" x14ac:dyDescent="0.25">
      <c r="A2" s="97" t="s">
        <v>20</v>
      </c>
      <c r="B2" s="98"/>
      <c r="C2" s="98"/>
      <c r="D2" s="98"/>
      <c r="E2" s="99"/>
      <c r="F2" s="99"/>
      <c r="G2" s="99"/>
      <c r="H2" s="99"/>
      <c r="I2" s="99"/>
      <c r="J2" s="99"/>
      <c r="K2" s="99"/>
    </row>
    <row r="3" spans="1:43" s="100" customFormat="1" ht="22.2" customHeight="1" x14ac:dyDescent="0.25">
      <c r="A3" s="97" t="s">
        <v>55</v>
      </c>
      <c r="B3" s="98"/>
      <c r="C3" s="98"/>
      <c r="D3" s="98"/>
      <c r="E3" s="99"/>
      <c r="F3" s="99"/>
      <c r="G3" s="99"/>
      <c r="H3" s="99"/>
      <c r="I3" s="99"/>
      <c r="J3" s="99"/>
      <c r="K3" s="99"/>
    </row>
    <row r="4" spans="1:43" ht="13.8" x14ac:dyDescent="0.25">
      <c r="A4" s="6"/>
      <c r="B4" s="7"/>
      <c r="C4" s="7"/>
      <c r="D4" s="7"/>
      <c r="E4" s="7"/>
      <c r="F4" s="7"/>
      <c r="G4" s="7"/>
      <c r="H4" s="7"/>
      <c r="I4" s="7"/>
      <c r="J4" s="7"/>
      <c r="K4" s="7"/>
    </row>
    <row r="5" spans="1:43" ht="13.8" x14ac:dyDescent="0.25">
      <c r="A5" s="7"/>
      <c r="B5" s="9"/>
      <c r="C5" s="7"/>
      <c r="D5" s="7"/>
      <c r="E5" s="7"/>
      <c r="F5" s="7"/>
      <c r="G5" s="7"/>
      <c r="H5" s="7"/>
      <c r="I5" s="7"/>
      <c r="J5" s="7"/>
      <c r="K5" s="7"/>
    </row>
    <row r="6" spans="1:43" s="10" customFormat="1" ht="39.6" x14ac:dyDescent="0.25">
      <c r="A6" s="22" t="s">
        <v>24</v>
      </c>
      <c r="B6" s="23" t="s">
        <v>21</v>
      </c>
      <c r="C6" s="24" t="s">
        <v>22</v>
      </c>
      <c r="D6" s="24" t="s">
        <v>48</v>
      </c>
      <c r="E6" s="24" t="s">
        <v>49</v>
      </c>
      <c r="F6" s="23" t="s">
        <v>25</v>
      </c>
      <c r="G6" s="23" t="s">
        <v>4</v>
      </c>
      <c r="H6" s="23" t="s">
        <v>6</v>
      </c>
      <c r="I6" s="23" t="s">
        <v>37</v>
      </c>
      <c r="J6" s="23" t="s">
        <v>59</v>
      </c>
      <c r="K6" s="23" t="s">
        <v>23</v>
      </c>
      <c r="AQ6" s="11" t="s">
        <v>32</v>
      </c>
    </row>
    <row r="7" spans="1:43" ht="36.75" customHeight="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AQ7" s="5" t="s">
        <v>35</v>
      </c>
    </row>
    <row r="8" spans="1:43" ht="36.75" customHeight="1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AQ8" s="5" t="s">
        <v>34</v>
      </c>
    </row>
    <row r="9" spans="1:43" ht="36.75" customHeigh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AQ9" s="5" t="s">
        <v>33</v>
      </c>
    </row>
    <row r="10" spans="1:43" ht="36.75" customHeight="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AQ10" s="5" t="s">
        <v>36</v>
      </c>
    </row>
    <row r="11" spans="1:43" ht="36.7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43" ht="36.75" customHeight="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43" ht="36.75" customHeight="1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43" ht="36.75" customHeight="1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43" ht="36.75" customHeigh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43" ht="36.7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ht="36.75" customHeight="1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ht="36.75" customHeight="1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36.75" customHeight="1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ht="36.75" customHeight="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ht="36.7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ht="36.75" customHeight="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36.75" customHeight="1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36.75" customHeight="1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 ht="36.75" customHeight="1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spans="1:11" ht="36.75" customHeight="1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36.75" customHeight="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spans="1:11" ht="36.75" customHeight="1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spans="1:11" ht="36.75" customHeight="1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ht="36.75" customHeight="1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spans="1:11" ht="36.75" customHeight="1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spans="1:11" ht="36.75" customHeight="1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spans="1:11" ht="36.75" customHeight="1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spans="1:11" ht="36.75" customHeight="1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spans="1:11" ht="36.75" customHeight="1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spans="1:11" ht="36.75" customHeight="1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spans="1:11" x14ac:dyDescent="0.25">
      <c r="A37" s="4"/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x14ac:dyDescent="0.25">
      <c r="A38" s="4"/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x14ac:dyDescent="0.25">
      <c r="A39" s="4"/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11" x14ac:dyDescent="0.25">
      <c r="A40" s="4"/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1:11" x14ac:dyDescent="0.25">
      <c r="A41" s="4"/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x14ac:dyDescent="0.25">
      <c r="A42" s="4"/>
      <c r="B42" s="8"/>
      <c r="C42" s="8"/>
      <c r="D42" s="8"/>
      <c r="E42" s="8"/>
      <c r="F42" s="8"/>
      <c r="G42" s="8"/>
      <c r="H42" s="8"/>
      <c r="I42" s="8"/>
      <c r="J42" s="8"/>
      <c r="K42" s="8"/>
    </row>
  </sheetData>
  <protectedRanges>
    <protectedRange password="C60B" sqref="A44:K1048576 A1:K42" name="Intervallo1"/>
  </protectedRanges>
  <dataValidations count="1">
    <dataValidation type="list" allowBlank="1" showInputMessage="1" showErrorMessage="1" sqref="B7:B42" xr:uid="{00000000-0002-0000-0400-000000000000}">
      <formula1>$AQ$6:$AQ$10</formula1>
    </dataValidation>
  </dataValidation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2</vt:i4>
      </vt:variant>
    </vt:vector>
  </HeadingPairs>
  <TitlesOfParts>
    <vt:vector size="7" baseType="lpstr">
      <vt:lpstr>OffertaComplessiva</vt:lpstr>
      <vt:lpstr>Riepilogo per Azienda</vt:lpstr>
      <vt:lpstr>Canone Noleggio e AT </vt:lpstr>
      <vt:lpstr>Kit</vt:lpstr>
      <vt:lpstr>Consumabile IVD  </vt:lpstr>
      <vt:lpstr>'Canone Noleggio e AT '!Area_stampa</vt:lpstr>
      <vt:lpstr>'Canone Noleggio e AT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Setti</dc:creator>
  <cp:lastModifiedBy>Cecoli Sonia</cp:lastModifiedBy>
  <cp:lastPrinted>2023-01-09T05:53:14Z</cp:lastPrinted>
  <dcterms:created xsi:type="dcterms:W3CDTF">1996-11-05T10:16:36Z</dcterms:created>
  <dcterms:modified xsi:type="dcterms:W3CDTF">2026-03-02T03:46:58Z</dcterms:modified>
</cp:coreProperties>
</file>